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C6D84188-0827-4B73-A908-602B5AFD18B1}" xr6:coauthVersionLast="47" xr6:coauthVersionMax="47" xr10:uidLastSave="{00000000-0000-0000-0000-000000000000}"/>
  <bookViews>
    <workbookView xWindow="-120" yWindow="-120" windowWidth="29040" windowHeight="15720" tabRatio="87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23" state="hidden" r:id="rId7"/>
    <sheet name="Khmberi ev erekhaneri tiv" sheetId="22" state="hidden" r:id="rId8"/>
  </sheets>
  <externalReferences>
    <externalReference r:id="rId9"/>
    <externalReference r:id="rId10"/>
    <externalReference r:id="rId11"/>
    <externalReference r:id="rId12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Ashkhatavardz!$A$1:$M$19</definedName>
    <definedName name="_xlnm.Print_Area" localSheetId="4">'Deb. ev kreditor'!$A$1:$E$67</definedName>
    <definedName name="_xlnm.Print_Area" localSheetId="1">'Dramakan hosqer'!$A$1:$G$92</definedName>
    <definedName name="_xlnm.Print_Area" localSheetId="3">'Dramakani hamematakan'!$A$1:$F$84</definedName>
    <definedName name="_xlnm.Print_Area" localSheetId="0">'Ekamut-caxs'!$A$1:$E$76</definedName>
    <definedName name="_xlnm.Print_Area" localSheetId="2">'Ekamutneri hamematakan'!$A$1:$F$67</definedName>
    <definedName name="_xlnm.Print_Area" localSheetId="7">'Khmberi ev erekhaneri tiv'!$A$1:$H$27</definedName>
    <definedName name="_xlnm.Print_Area" localSheetId="6">Komunal!$A$1:$O$34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91029" iterateCount="1000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4" i="9" l="1"/>
  <c r="C10" i="11"/>
  <c r="A25" i="19" l="1"/>
  <c r="G19" i="22" l="1"/>
  <c r="F19" i="22"/>
  <c r="D17" i="22"/>
  <c r="D18" i="22"/>
  <c r="M7" i="11"/>
  <c r="M9" i="11" s="1"/>
  <c r="M8" i="11"/>
  <c r="B23" i="7"/>
  <c r="F89" i="7"/>
  <c r="F87" i="7"/>
  <c r="F52" i="7"/>
  <c r="F53" i="7"/>
  <c r="F54" i="7"/>
  <c r="F55" i="7"/>
  <c r="F56" i="7"/>
  <c r="F57" i="7"/>
  <c r="F58" i="7"/>
  <c r="F59" i="7"/>
  <c r="F60" i="7"/>
  <c r="F61" i="7"/>
  <c r="F62" i="7"/>
  <c r="F32" i="7"/>
  <c r="F33" i="7"/>
  <c r="F34" i="7"/>
  <c r="F38" i="7"/>
  <c r="F39" i="7"/>
  <c r="F40" i="7"/>
  <c r="F41" i="7"/>
  <c r="F42" i="7"/>
  <c r="F43" i="7"/>
  <c r="F44" i="7"/>
  <c r="F45" i="7"/>
  <c r="F46" i="7"/>
  <c r="F47" i="7"/>
  <c r="F48" i="7"/>
  <c r="F49" i="7"/>
  <c r="F51" i="7"/>
  <c r="B24" i="7"/>
  <c r="F20" i="7"/>
  <c r="A8" i="7"/>
  <c r="H17" i="22" l="1"/>
  <c r="H18" i="22"/>
  <c r="E19" i="22"/>
  <c r="E20" i="22" s="1"/>
  <c r="H13" i="22"/>
  <c r="H12" i="22"/>
  <c r="H14" i="22"/>
  <c r="H15" i="22"/>
  <c r="G20" i="22"/>
  <c r="F20" i="22"/>
  <c r="H9" i="22"/>
  <c r="H10" i="22"/>
  <c r="H11" i="22"/>
  <c r="H16" i="22"/>
  <c r="C63" i="7"/>
  <c r="D63" i="7"/>
  <c r="E63" i="7"/>
  <c r="C70" i="7"/>
  <c r="D70" i="7"/>
  <c r="E70" i="7"/>
  <c r="C78" i="7"/>
  <c r="D78" i="7"/>
  <c r="E78" i="7"/>
  <c r="C82" i="7"/>
  <c r="D82" i="7"/>
  <c r="E82" i="7"/>
  <c r="D69" i="7" l="1"/>
  <c r="C69" i="7"/>
  <c r="E69" i="7"/>
  <c r="C14" i="7"/>
  <c r="D14" i="7"/>
  <c r="E14" i="7"/>
  <c r="C30" i="7"/>
  <c r="D30" i="7"/>
  <c r="E30" i="7"/>
  <c r="D29" i="7" l="1"/>
  <c r="D85" i="7" s="1"/>
  <c r="C29" i="7"/>
  <c r="C85" i="7" s="1"/>
  <c r="E29" i="7"/>
  <c r="E85" i="7" s="1"/>
  <c r="H8" i="22"/>
  <c r="H19" i="22" s="1"/>
  <c r="F15" i="7" s="1"/>
  <c r="C19" i="22" l="1"/>
  <c r="G1" i="7" l="1"/>
  <c r="D35" i="19"/>
  <c r="D36" i="19"/>
  <c r="D34" i="19"/>
  <c r="D21" i="19"/>
  <c r="F22" i="7" s="1"/>
  <c r="F14" i="7" s="1"/>
  <c r="D58" i="9"/>
  <c r="D59" i="9"/>
  <c r="D60" i="9"/>
  <c r="D57" i="9"/>
  <c r="D55" i="9"/>
  <c r="D56" i="9"/>
  <c r="D54" i="10"/>
  <c r="D55" i="10"/>
  <c r="D33" i="10"/>
  <c r="F78" i="7"/>
  <c r="F70" i="7"/>
  <c r="J8" i="23"/>
  <c r="J9" i="23"/>
  <c r="J10" i="23"/>
  <c r="J11" i="23"/>
  <c r="J12" i="23"/>
  <c r="J13" i="23"/>
  <c r="J14" i="23"/>
  <c r="J15" i="23"/>
  <c r="J16" i="23"/>
  <c r="J17" i="23"/>
  <c r="J18" i="23"/>
  <c r="J7" i="23"/>
  <c r="F8" i="23"/>
  <c r="F9" i="23"/>
  <c r="F10" i="23"/>
  <c r="F11" i="23"/>
  <c r="F12" i="23"/>
  <c r="F13" i="23"/>
  <c r="F14" i="23"/>
  <c r="F15" i="23"/>
  <c r="F16" i="23"/>
  <c r="F17" i="23"/>
  <c r="F18" i="23"/>
  <c r="F7" i="23"/>
  <c r="N8" i="23"/>
  <c r="N9" i="23"/>
  <c r="N10" i="23"/>
  <c r="N11" i="23"/>
  <c r="N12" i="23"/>
  <c r="N13" i="23"/>
  <c r="N14" i="23"/>
  <c r="N15" i="23"/>
  <c r="N16" i="23"/>
  <c r="N17" i="23"/>
  <c r="N18" i="23"/>
  <c r="N7" i="23"/>
  <c r="M8" i="23"/>
  <c r="M9" i="23"/>
  <c r="M10" i="23"/>
  <c r="M11" i="23"/>
  <c r="M12" i="23"/>
  <c r="M13" i="23"/>
  <c r="M14" i="23"/>
  <c r="M15" i="23"/>
  <c r="M16" i="23"/>
  <c r="M17" i="23"/>
  <c r="M18" i="23"/>
  <c r="M7" i="23"/>
  <c r="D11" i="22" l="1"/>
  <c r="D12" i="22"/>
  <c r="D13" i="22"/>
  <c r="D10" i="22"/>
  <c r="D9" i="22" l="1"/>
  <c r="D14" i="22"/>
  <c r="D15" i="22"/>
  <c r="D16" i="22"/>
  <c r="D8" i="22"/>
  <c r="A2" i="10"/>
  <c r="A2" i="9"/>
  <c r="A79" i="7"/>
  <c r="A80" i="7" s="1"/>
  <c r="A81" i="7" s="1"/>
  <c r="A71" i="7"/>
  <c r="A72" i="7" s="1"/>
  <c r="A73" i="7" s="1"/>
  <c r="A74" i="7" s="1"/>
  <c r="A75" i="7" s="1"/>
  <c r="A76" i="7" s="1"/>
  <c r="A77" i="7" s="1"/>
  <c r="A35" i="7"/>
  <c r="A36" i="7" s="1"/>
  <c r="A37" i="7" s="1"/>
  <c r="A38" i="7" s="1"/>
  <c r="A39" i="7" s="1"/>
  <c r="A32" i="7"/>
  <c r="A33" i="7" s="1"/>
  <c r="A34" i="7" s="1"/>
  <c r="A16" i="7"/>
  <c r="A17" i="7" s="1"/>
  <c r="A18" i="7" s="1"/>
  <c r="A19" i="7" s="1"/>
  <c r="A20" i="7" s="1"/>
  <c r="A21" i="7" s="1"/>
  <c r="A22" i="7" s="1"/>
  <c r="A23" i="7" s="1"/>
  <c r="A24" i="7" s="1"/>
  <c r="A37" i="19"/>
  <c r="A38" i="19" s="1"/>
  <c r="A39" i="19" s="1"/>
  <c r="A40" i="19" s="1"/>
  <c r="A41" i="19" s="1"/>
  <c r="A34" i="19"/>
  <c r="A35" i="19" s="1"/>
  <c r="A36" i="19" s="1"/>
  <c r="A14" i="19"/>
  <c r="A15" i="19" s="1"/>
  <c r="A16" i="19" s="1"/>
  <c r="A17" i="19" s="1"/>
  <c r="A18" i="19" s="1"/>
  <c r="A19" i="19" s="1"/>
  <c r="A20" i="19" s="1"/>
  <c r="A21" i="19" s="1"/>
  <c r="D15" i="10"/>
  <c r="E15" i="10" s="1"/>
  <c r="D33" i="19"/>
  <c r="F31" i="7" s="1"/>
  <c r="D17" i="10"/>
  <c r="E17" i="10" s="1"/>
  <c r="D16" i="10"/>
  <c r="E16" i="10" s="1"/>
  <c r="D14" i="10"/>
  <c r="E14" i="10" s="1"/>
  <c r="D12" i="10"/>
  <c r="E12" i="10" s="1"/>
  <c r="D10" i="10"/>
  <c r="E10" i="10" s="1"/>
  <c r="D18" i="10"/>
  <c r="E18" i="10" s="1"/>
  <c r="D20" i="10"/>
  <c r="E20" i="10" s="1"/>
  <c r="D21" i="10"/>
  <c r="E21" i="10" s="1"/>
  <c r="C7" i="10"/>
  <c r="C23" i="10"/>
  <c r="C63" i="10"/>
  <c r="C71" i="10"/>
  <c r="C75" i="10"/>
  <c r="B76" i="10"/>
  <c r="B77" i="10"/>
  <c r="D36" i="9"/>
  <c r="D37" i="9"/>
  <c r="D38" i="9"/>
  <c r="D39" i="9"/>
  <c r="D40" i="9"/>
  <c r="D41" i="9"/>
  <c r="D42" i="9"/>
  <c r="D43" i="9"/>
  <c r="D45" i="9"/>
  <c r="D46" i="9"/>
  <c r="D47" i="9"/>
  <c r="D48" i="9"/>
  <c r="D49" i="9"/>
  <c r="D50" i="9"/>
  <c r="D51" i="9"/>
  <c r="D52" i="9"/>
  <c r="D53" i="9"/>
  <c r="D54" i="9"/>
  <c r="D32" i="9"/>
  <c r="D33" i="9"/>
  <c r="D16" i="9"/>
  <c r="E16" i="9" s="1"/>
  <c r="D17" i="9"/>
  <c r="E17" i="9" s="1"/>
  <c r="D10" i="9"/>
  <c r="E10" i="9" s="1"/>
  <c r="D19" i="22" l="1"/>
  <c r="D20" i="22" s="1"/>
  <c r="A25" i="7"/>
  <c r="A26" i="7" s="1"/>
  <c r="A27" i="7" s="1"/>
  <c r="A28" i="7" s="1"/>
  <c r="A22" i="19"/>
  <c r="A23" i="19" s="1"/>
  <c r="A43" i="19"/>
  <c r="A41" i="7"/>
  <c r="C62" i="10"/>
  <c r="C22" i="10" s="1"/>
  <c r="C78" i="10" s="1"/>
  <c r="D6" i="10" s="1"/>
  <c r="F13" i="7" s="1"/>
  <c r="F85" i="7" s="1"/>
  <c r="C18" i="9"/>
  <c r="D34" i="9"/>
  <c r="A43" i="7" l="1"/>
  <c r="A44" i="7" s="1"/>
  <c r="A45" i="7" s="1"/>
  <c r="A46" i="7" s="1"/>
  <c r="A48" i="7" s="1"/>
  <c r="A49" i="7" s="1"/>
  <c r="A50" i="7" s="1"/>
  <c r="A53" i="7" s="1"/>
  <c r="A54" i="7" s="1"/>
  <c r="A55" i="7" s="1"/>
  <c r="A56" i="7" s="1"/>
  <c r="A57" i="7" s="1"/>
  <c r="A45" i="19"/>
  <c r="A46" i="19" s="1"/>
  <c r="A47" i="19" s="1"/>
  <c r="A48" i="19" s="1"/>
  <c r="A50" i="19" s="1"/>
  <c r="A51" i="19" s="1"/>
  <c r="A52" i="19" s="1"/>
  <c r="A54" i="19" s="1"/>
  <c r="A55" i="19" s="1"/>
  <c r="A56" i="19" s="1"/>
  <c r="A57" i="19" s="1"/>
  <c r="A58" i="19" s="1"/>
  <c r="A59" i="19" s="1"/>
  <c r="A27" i="19"/>
  <c r="A28" i="19" s="1"/>
  <c r="A29" i="19" s="1"/>
  <c r="A26" i="19"/>
  <c r="A61" i="19" l="1"/>
  <c r="A63" i="19" s="1"/>
  <c r="A64" i="19" s="1"/>
  <c r="A59" i="7"/>
  <c r="F63" i="7"/>
  <c r="A61" i="7" l="1"/>
  <c r="A62" i="7" s="1"/>
  <c r="A66" i="19"/>
  <c r="A67" i="19"/>
  <c r="A68" i="19" s="1"/>
  <c r="J32" i="23"/>
  <c r="J30" i="23"/>
  <c r="A64" i="7" l="1"/>
  <c r="A65" i="7" s="1"/>
  <c r="A67" i="7"/>
  <c r="A68" i="7" s="1"/>
  <c r="F5" i="7"/>
  <c r="F4" i="7"/>
  <c r="B11" i="9" l="1"/>
  <c r="B18" i="7"/>
  <c r="B11" i="10" s="1"/>
  <c r="B28" i="9" l="1"/>
  <c r="B34" i="7"/>
  <c r="B27" i="10" s="1"/>
  <c r="D27" i="10"/>
  <c r="E27" i="10" s="1"/>
  <c r="B34" i="19"/>
  <c r="D28" i="9" l="1"/>
  <c r="E28" i="9" s="1"/>
  <c r="A2" i="23" l="1"/>
  <c r="J26" i="23"/>
  <c r="F26" i="23"/>
  <c r="K19" i="23"/>
  <c r="H19" i="23"/>
  <c r="G19" i="23"/>
  <c r="D19" i="23"/>
  <c r="C19" i="23"/>
  <c r="O16" i="23" l="1"/>
  <c r="O12" i="23"/>
  <c r="O10" i="23"/>
  <c r="I19" i="23"/>
  <c r="F19" i="23"/>
  <c r="F20" i="23" s="1"/>
  <c r="F27" i="23" s="1"/>
  <c r="O8" i="23"/>
  <c r="O14" i="23"/>
  <c r="O9" i="23"/>
  <c r="O15" i="23"/>
  <c r="O13" i="23"/>
  <c r="O11" i="23"/>
  <c r="O17" i="23"/>
  <c r="E19" i="23"/>
  <c r="L19" i="23"/>
  <c r="O7" i="23"/>
  <c r="O18" i="23"/>
  <c r="J19" i="23"/>
  <c r="J20" i="23" s="1"/>
  <c r="J27" i="23" s="1"/>
  <c r="M19" i="23" l="1"/>
  <c r="M20" i="23" s="1"/>
  <c r="D37" i="19"/>
  <c r="F35" i="7" s="1"/>
  <c r="D38" i="19"/>
  <c r="M26" i="23"/>
  <c r="M28" i="23" s="1"/>
  <c r="O19" i="23"/>
  <c r="O20" i="23" s="1"/>
  <c r="N19" i="23"/>
  <c r="N20" i="23" s="1"/>
  <c r="D14" i="19" s="1"/>
  <c r="D30" i="9" l="1"/>
  <c r="F36" i="7"/>
  <c r="D52" i="19"/>
  <c r="O27" i="23"/>
  <c r="D39" i="19" s="1"/>
  <c r="M27" i="23"/>
  <c r="F37" i="7" s="1"/>
  <c r="D44" i="9" l="1"/>
  <c r="F50" i="7"/>
  <c r="D13" i="10"/>
  <c r="E13" i="10" s="1"/>
  <c r="D31" i="9"/>
  <c r="D8" i="9"/>
  <c r="E8" i="9" s="1"/>
  <c r="B8" i="9"/>
  <c r="D53" i="10" l="1"/>
  <c r="F92" i="7" l="1"/>
  <c r="B92" i="7"/>
  <c r="F5" i="9" l="1"/>
  <c r="D26" i="22" l="1"/>
  <c r="D24" i="22"/>
  <c r="G18" i="11"/>
  <c r="G16" i="11"/>
  <c r="D66" i="18"/>
  <c r="D64" i="18"/>
  <c r="D82" i="10"/>
  <c r="D80" i="10"/>
  <c r="D65" i="9"/>
  <c r="D63" i="9"/>
  <c r="D76" i="10"/>
  <c r="D54" i="18" l="1"/>
  <c r="D59" i="18" s="1"/>
  <c r="F59" i="18" l="1"/>
  <c r="H13" i="7"/>
  <c r="D11" i="10"/>
  <c r="E11" i="10" s="1"/>
  <c r="D69" i="19"/>
  <c r="A2" i="18"/>
  <c r="A2" i="11"/>
  <c r="A2" i="22"/>
  <c r="D9" i="10" l="1"/>
  <c r="E9" i="10" s="1"/>
  <c r="D7" i="9"/>
  <c r="D77" i="10" l="1"/>
  <c r="E77" i="10" s="1"/>
  <c r="D22" i="9"/>
  <c r="E22" i="9" s="1"/>
  <c r="E76" i="10"/>
  <c r="D70" i="10"/>
  <c r="E70" i="10" s="1"/>
  <c r="D69" i="10"/>
  <c r="E69" i="10" s="1"/>
  <c r="D23" i="9"/>
  <c r="E23" i="9" s="1"/>
  <c r="E56" i="9"/>
  <c r="E54" i="9"/>
  <c r="E55" i="10"/>
  <c r="E53" i="10"/>
  <c r="D67" i="10" l="1"/>
  <c r="E67" i="10" s="1"/>
  <c r="E52" i="9"/>
  <c r="D51" i="10"/>
  <c r="E51" i="10" s="1"/>
  <c r="D9" i="9" l="1"/>
  <c r="E9" i="9" s="1"/>
  <c r="D47" i="10" l="1"/>
  <c r="E47" i="10" s="1"/>
  <c r="D19" i="10" l="1"/>
  <c r="E19" i="10" s="1"/>
  <c r="D8" i="10" l="1"/>
  <c r="D7" i="10" s="1"/>
  <c r="D24" i="19" l="1"/>
  <c r="D30" i="19" s="1"/>
  <c r="F69" i="19" s="1"/>
  <c r="D18" i="9" l="1"/>
  <c r="F82" i="7"/>
  <c r="D35" i="9" l="1"/>
  <c r="D26" i="9"/>
  <c r="D27" i="9"/>
  <c r="D20" i="9"/>
  <c r="D21" i="9"/>
  <c r="D11" i="9"/>
  <c r="E11" i="9" s="1"/>
  <c r="D12" i="9"/>
  <c r="E12" i="9" s="1"/>
  <c r="D14" i="9"/>
  <c r="E14" i="9" s="1"/>
  <c r="D15" i="9"/>
  <c r="E15" i="9" s="1"/>
  <c r="D19" i="9" l="1"/>
  <c r="D30" i="18"/>
  <c r="D8" i="18"/>
  <c r="D34" i="18" l="1"/>
  <c r="D25" i="9" l="1"/>
  <c r="D74" i="10"/>
  <c r="E74" i="10" s="1"/>
  <c r="D73" i="10"/>
  <c r="E73" i="10" s="1"/>
  <c r="D72" i="10"/>
  <c r="E72" i="10" s="1"/>
  <c r="D68" i="10"/>
  <c r="E68" i="10" s="1"/>
  <c r="D66" i="10"/>
  <c r="E66" i="10" s="1"/>
  <c r="D65" i="10"/>
  <c r="E65" i="10" s="1"/>
  <c r="D64" i="10"/>
  <c r="E64" i="10" s="1"/>
  <c r="D61" i="10"/>
  <c r="E61" i="10" s="1"/>
  <c r="D60" i="10"/>
  <c r="E60" i="10" s="1"/>
  <c r="D59" i="10"/>
  <c r="E59" i="10" s="1"/>
  <c r="D58" i="10"/>
  <c r="E58" i="10" s="1"/>
  <c r="D57" i="10"/>
  <c r="E57" i="10" s="1"/>
  <c r="D52" i="10"/>
  <c r="E52" i="10" s="1"/>
  <c r="D50" i="10"/>
  <c r="E50" i="10" s="1"/>
  <c r="D49" i="10"/>
  <c r="E49" i="10" s="1"/>
  <c r="D48" i="10"/>
  <c r="E48" i="10" s="1"/>
  <c r="D46" i="10"/>
  <c r="E46" i="10" s="1"/>
  <c r="D45" i="10"/>
  <c r="E45" i="10" s="1"/>
  <c r="D44" i="10"/>
  <c r="E44" i="10" s="1"/>
  <c r="D42" i="10"/>
  <c r="E42" i="10" s="1"/>
  <c r="D41" i="10"/>
  <c r="E41" i="10" s="1"/>
  <c r="D40" i="10"/>
  <c r="E40" i="10" s="1"/>
  <c r="D39" i="10"/>
  <c r="E39" i="10" s="1"/>
  <c r="D38" i="10"/>
  <c r="E38" i="10" s="1"/>
  <c r="D37" i="10"/>
  <c r="E37" i="10" s="1"/>
  <c r="D36" i="10"/>
  <c r="E36" i="10" s="1"/>
  <c r="D35" i="10"/>
  <c r="E35" i="10" s="1"/>
  <c r="D34" i="10"/>
  <c r="E34" i="10" s="1"/>
  <c r="D31" i="10"/>
  <c r="E31" i="10" s="1"/>
  <c r="D32" i="10"/>
  <c r="E32" i="10" s="1"/>
  <c r="D25" i="10"/>
  <c r="E25" i="10" s="1"/>
  <c r="D26" i="10"/>
  <c r="E26" i="10" s="1"/>
  <c r="D24" i="10"/>
  <c r="E24" i="10" l="1"/>
  <c r="F69" i="7"/>
  <c r="D63" i="10"/>
  <c r="D75" i="10"/>
  <c r="E63" i="10" l="1"/>
  <c r="D71" i="10"/>
  <c r="E71" i="10" s="1"/>
  <c r="D62" i="10" l="1"/>
  <c r="E62" i="10" s="1"/>
  <c r="D13" i="9"/>
  <c r="E13" i="9" s="1"/>
  <c r="D43" i="10" l="1"/>
  <c r="E43" i="10" s="1"/>
  <c r="D29" i="10"/>
  <c r="E29" i="10" s="1"/>
  <c r="D29" i="9"/>
  <c r="F30" i="7" l="1"/>
  <c r="F29" i="7" s="1"/>
  <c r="D28" i="10"/>
  <c r="E28" i="10" l="1"/>
  <c r="D30" i="10" l="1"/>
  <c r="D56" i="10"/>
  <c r="E56" i="10" s="1"/>
  <c r="E33" i="10"/>
  <c r="D23" i="10" l="1"/>
  <c r="E30" i="10"/>
  <c r="G47" i="9"/>
  <c r="E60" i="9"/>
  <c r="E59" i="9"/>
  <c r="E58" i="9"/>
  <c r="E57" i="9"/>
  <c r="E53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D24" i="9"/>
  <c r="E33" i="9"/>
  <c r="E32" i="9"/>
  <c r="E31" i="9"/>
  <c r="E30" i="9"/>
  <c r="E29" i="9"/>
  <c r="E27" i="9"/>
  <c r="E26" i="9"/>
  <c r="E25" i="9"/>
  <c r="D22" i="10" l="1"/>
  <c r="E23" i="10"/>
  <c r="E34" i="9"/>
  <c r="E22" i="10" l="1"/>
  <c r="D78" i="10"/>
  <c r="C6" i="9"/>
  <c r="E8" i="10" l="1"/>
  <c r="E6" i="10"/>
  <c r="E21" i="9"/>
  <c r="E20" i="9"/>
  <c r="E19" i="9"/>
  <c r="D6" i="9"/>
  <c r="D61" i="9" s="1"/>
  <c r="E7" i="9"/>
  <c r="C61" i="9"/>
  <c r="E75" i="10" l="1"/>
  <c r="E61" i="9"/>
  <c r="E18" i="9"/>
  <c r="E24" i="9"/>
  <c r="E6" i="9"/>
  <c r="E7" i="10"/>
  <c r="E78" i="10" l="1"/>
</calcChain>
</file>

<file path=xl/sharedStrings.xml><?xml version="1.0" encoding="utf-8"?>
<sst xmlns="http://schemas.openxmlformats.org/spreadsheetml/2006/main" count="603" uniqueCount="277">
  <si>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</si>
  <si>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</si>
  <si>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</si>
  <si>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</si>
  <si>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</si>
  <si>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</si>
  <si>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</si>
  <si>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</si>
  <si>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</si>
  <si>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</si>
  <si>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</si>
  <si>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</si>
  <si>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</si>
  <si>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</si>
  <si>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</si>
  <si>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</si>
  <si>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</si>
  <si>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Բանկային ծառայության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</si>
  <si>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</si>
  <si>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</si>
  <si>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</si>
  <si>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</si>
  <si>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</si>
  <si>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</si>
  <si>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</si>
  <si>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</si>
  <si>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</si>
  <si>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</si>
  <si>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</si>
  <si>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</si>
  <si>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</si>
  <si>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</si>
  <si>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</si>
  <si>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</si>
  <si>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</si>
  <si>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</si>
  <si>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</si>
  <si>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</si>
  <si>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</si>
  <si>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</si>
  <si>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</si>
  <si>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</si>
  <si>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</si>
  <si>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</si>
  <si>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</si>
  <si>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</si>
  <si>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</si>
  <si>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</si>
  <si>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</si>
  <si>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</si>
  <si>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</si>
  <si>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</si>
  <si>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</si>
  <si>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</si>
  <si>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</si>
  <si>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</si>
  <si>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</si>
  <si>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</si>
  <si>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</si>
  <si>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</si>
  <si>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</si>
  <si>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</si>
  <si>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</si>
  <si>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</si>
  <si>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</si>
  <si>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</si>
  <si>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</si>
  <si>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</si>
  <si>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</si>
  <si>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</si>
  <si>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</si>
  <si>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</si>
  <si>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</si>
  <si>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</si>
  <si>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</si>
  <si>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</si>
  <si>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</si>
  <si>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</si>
  <si>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</si>
  <si>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</si>
  <si>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</si>
  <si>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</si>
  <si>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</si>
  <si>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</si>
  <si>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</si>
  <si>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</si>
  <si>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</si>
  <si>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</si>
  <si>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</si>
  <si>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</si>
  <si>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</si>
  <si>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</si>
  <si>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</si>
  <si>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</si>
  <si>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</si>
  <si>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</si>
  <si>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</si>
  <si>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</si>
  <si>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</si>
  <si>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</si>
  <si>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</si>
  <si>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</si>
  <si>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</si>
  <si>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</si>
  <si>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</si>
  <si>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</si>
  <si>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</si>
  <si>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</si>
  <si>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</si>
  <si>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</si>
  <si>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</si>
  <si>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</si>
  <si>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</si>
  <si>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</si>
  <si>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</si>
  <si>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</si>
  <si>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</si>
  <si>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</si>
  <si>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</si>
  <si>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</si>
  <si>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</si>
  <si>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</si>
  <si>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</si>
  <si>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</si>
  <si>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</si>
  <si>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</si>
  <si>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</si>
  <si>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</si>
  <si>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</si>
  <si>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</si>
  <si>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</si>
  <si>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</si>
  <si>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</si>
  <si>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</si>
  <si>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</si>
  <si>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</si>
  <si>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</si>
  <si>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</si>
  <si>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</si>
  <si>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</si>
  <si>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</si>
  <si>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</si>
  <si>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</si>
  <si>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</si>
  <si>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</si>
  <si>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</si>
  <si>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</si>
  <si>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</si>
  <si>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</si>
  <si>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</si>
  <si>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</si>
  <si>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</si>
  <si>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</si>
  <si>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</si>
  <si>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</si>
  <si>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</si>
  <si>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</si>
  <si>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</si>
  <si>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</si>
  <si>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</si>
  <si>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</si>
  <si>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</si>
  <si>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</si>
  <si>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</si>
  <si>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</si>
  <si>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 xml:space="preserve">Հավելված </t>
  </si>
  <si>
    <t xml:space="preserve">                                                    Կ.Տ</t>
  </si>
  <si>
    <t>պարգևատրում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</si>
  <si>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</si>
  <si>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Միջոցառումների կազմակերպումից</t>
  </si>
  <si>
    <t>Ազգային, լարային և փողային նվագարանների ուսուցման ծառայությունից</t>
  </si>
  <si>
    <t xml:space="preserve">                                                              Կ.Տ</t>
  </si>
  <si>
    <t>երաժշտական գործիքներ</t>
  </si>
  <si>
    <t>նոր տողեր ավելացնել 11 և 12 տողերի միջև</t>
  </si>
  <si>
    <t>«Տելեկոմ Արմենիա» ՓԲԸ</t>
  </si>
  <si>
    <t>X</t>
  </si>
  <si>
    <t>պարտադիր նշել ինչի համար է</t>
  </si>
  <si>
    <t>ԵՐԵՎԱՆԻ ՔԱՂԱՔԱՊԵՏ՝</t>
  </si>
  <si>
    <t>53.48 դրամ</t>
  </si>
  <si>
    <t>1 խ/մ =</t>
  </si>
  <si>
    <t>143.7 դրամ</t>
  </si>
  <si>
    <t>ՀՀ ՀԾԿՀ-ի՝ 29.12.2021թ. 
հ.478-Ն որոշում</t>
  </si>
  <si>
    <t>ՀՀ ՀԾԿՀ-ի՝ 30.11.2021թ. 
հ.405-Ն որոշում</t>
  </si>
  <si>
    <t>ՀՀ ՀԾԿՀ-ի՝ 01.03.2022թ. 
հ.83-Ն որոշում</t>
  </si>
  <si>
    <t>ՏԻԳՐԱՆ ԱՎԻՆՅԱՆ</t>
  </si>
  <si>
    <t>Սուբսիդիա ջրամատակարարման գծով</t>
  </si>
  <si>
    <t xml:space="preserve"> փետրվար</t>
  </si>
  <si>
    <t>Կոմունալ համավճարներ /հազ.դրամ/</t>
  </si>
  <si>
    <t>Ընդամենը ՀՈԱԿ</t>
  </si>
  <si>
    <t>գեղագիտական ուսուցման գծով</t>
  </si>
  <si>
    <t>պետ. պատվերի
 գծով</t>
  </si>
  <si>
    <t xml:space="preserve">աշխատավարձի ֆոնդ՝ ըստ հաստիքացուցակի
առանց հնոցապանների </t>
  </si>
  <si>
    <t xml:space="preserve">հիմնական բաժինների գծով 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</si>
  <si>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</si>
  <si>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 xml:space="preserve">Բաժինների անվանումը </t>
  </si>
  <si>
    <t>Հիմնական բաժին</t>
  </si>
  <si>
    <t>Պետ. Պատվեր</t>
  </si>
  <si>
    <t>Գեղագիտական բաժին</t>
  </si>
  <si>
    <t>Տեղական վճարի/ ուսման վարձի չափը</t>
  </si>
  <si>
    <t>Գործիքային</t>
  </si>
  <si>
    <t>2-րդ գործիք</t>
  </si>
  <si>
    <t>Երգեցողություն</t>
  </si>
  <si>
    <t>Պարարվեստ</t>
  </si>
  <si>
    <t>Կերպարվեստ</t>
  </si>
  <si>
    <t>Թատերարվեստ</t>
  </si>
  <si>
    <t>Վճարովի ծառայություններից (գեղագիտական ուսուցում)</t>
  </si>
  <si>
    <t>Արխիվացման գծով</t>
  </si>
  <si>
    <t>2024թ.  (խոր/մետր)</t>
  </si>
  <si>
    <t>2024թ. գումարային (դրամ)</t>
  </si>
  <si>
    <t>2024թ.  (կվտ/ժամ)</t>
  </si>
  <si>
    <t>Կամավոր ատեստավորման գծով</t>
  </si>
  <si>
    <t xml:space="preserve">Կամավոր ատեստավորման գծով </t>
  </si>
  <si>
    <t xml:space="preserve">Կամավոր ատեստավորման գծով  </t>
  </si>
  <si>
    <t>կամավոր ատեստավորման գծով լրավճար</t>
  </si>
  <si>
    <t>Չփոխանակվող գործարքներից (դրամաշնորհից), որից</t>
  </si>
  <si>
    <t>նոր տողեր ավելացնել 21 և 22 տողերի միջև</t>
  </si>
  <si>
    <t>նոր տողեր ավելացնել 75 և 76 տողերի միջև</t>
  </si>
  <si>
    <t>Սուբսիդիա</t>
  </si>
  <si>
    <t>-</t>
  </si>
  <si>
    <t>Սաների թիվ</t>
  </si>
  <si>
    <t xml:space="preserve">ակորդեոն, տավիղ, կիթառ </t>
  </si>
  <si>
    <t xml:space="preserve">2-րդ գործիք </t>
  </si>
  <si>
    <t xml:space="preserve">դհոլ </t>
  </si>
  <si>
    <t xml:space="preserve"> 12 ամսվա կանխատեսվող աշխատավարձի ֆոնդ</t>
  </si>
  <si>
    <t>հնոցապանների աշխատավարձ /5 ամիս/</t>
  </si>
  <si>
    <t>հնոցապանների հավելում
 /5 ամիս/</t>
  </si>
  <si>
    <t xml:space="preserve"> 01. 01. 2024. – 31. 12. 2024թ.</t>
  </si>
  <si>
    <t>«---------» ---------------- 2025թ.</t>
  </si>
  <si>
    <t>2024թ. փաստացի կատարողականի և 2025թ. նախատեսվող եկամուտների ու ծախսերի նախահաշիվների համեմատական ցուցանիշների վերաբերյալ</t>
  </si>
  <si>
    <t xml:space="preserve"> 2024թ. փաստացի և 2025թ. նախատեսվող դրամական միջոցների հոսքերի նախահաշիվների
 համեմատական ցուցանիշների վերաբերյալ</t>
  </si>
  <si>
    <t>2025թ. գումարային (դրամ)</t>
  </si>
  <si>
    <t>2025թ.  (խոր/մետր)</t>
  </si>
  <si>
    <t>2025թ.  (կվտ/ժամ)</t>
  </si>
  <si>
    <t>2025թ. Դրամական հոսքեր (դրամ)</t>
  </si>
  <si>
    <t>2025թ. Սուբսիդիա</t>
  </si>
  <si>
    <t>2025թ. Ընդամենը ծախս</t>
  </si>
  <si>
    <t>2025 թ. աշխատակիցների աշխատավարձի հաշվարկի վերաբերյալ</t>
  </si>
  <si>
    <t>5 ամսվա
հավելում
/հազ.դրամ/</t>
  </si>
  <si>
    <t>5 ամսվա
հավելում 
/հազ.դրամ/</t>
  </si>
  <si>
    <t>205.992 դրամ</t>
  </si>
  <si>
    <t>106.3 դրամ</t>
  </si>
  <si>
    <t>Աշխատավարձ</t>
  </si>
  <si>
    <t>Դրամական միջոցների մնացորդ առ 01.01.2025թ.</t>
  </si>
  <si>
    <t>Կապի գծով</t>
  </si>
  <si>
    <t>Տնտեսական և գրասենյակային ապրանքների գծով</t>
  </si>
  <si>
    <t>Միջոցառումների և ներկայացուցչական ծախսերի գծով</t>
  </si>
  <si>
    <t>նոր տողեր ավելացնել 53 և 55 տողերի միջև</t>
  </si>
  <si>
    <t xml:space="preserve">2025թ. եկամուտների ու ծախսերի </t>
  </si>
  <si>
    <t xml:space="preserve">  2025 թ. դրամական միջոցների հոսքերի</t>
  </si>
  <si>
    <t>2025 թ. սովորող երեխաների թվաքանակի և տեղական վճարների/ուսման վարձերի չափի վերաբերյալ</t>
  </si>
  <si>
    <t>փոխարինող-ների և վերջնահաշ-վարկի գծով</t>
  </si>
  <si>
    <t>Կամավոր ատեստավոր-ման արդյունքում լրավճար</t>
  </si>
  <si>
    <r>
      <t xml:space="preserve">Սովորող երեխաների </t>
    </r>
    <r>
      <rPr>
        <b/>
        <u/>
        <sz val="12"/>
        <rFont val="GHEA Grapalat"/>
        <family val="3"/>
      </rPr>
      <t>թվաքանակը 01.01.25թ. դրությամբ</t>
    </r>
  </si>
  <si>
    <t>պարտադիր նշել ինչի համար է և չհավասարեցնել եկամուտ-ծախսին</t>
  </si>
  <si>
    <t>Աշխատավարձի գծով</t>
  </si>
  <si>
    <t>Պարգևատրման գծով</t>
  </si>
  <si>
    <t>նոր տողեր ավելացնել 76 և 78 տողերի միջև</t>
  </si>
  <si>
    <t>նոր տողեր ավելացնել 62 և 64 տողերի միջև</t>
  </si>
  <si>
    <t>Հիմնական միջոցների հիմնական վերանորոգում, այդ թվում՝</t>
  </si>
  <si>
    <t xml:space="preserve">6 ամիս   </t>
  </si>
  <si>
    <t xml:space="preserve">9 ամիս </t>
  </si>
  <si>
    <t xml:space="preserve">1-ին 
եռամսյակ </t>
  </si>
  <si>
    <t>ԸՆԴԱՄԵՆԸ ԵԿԱՄՈՒՏՆԵՐ</t>
  </si>
  <si>
    <t xml:space="preserve">ԸՆԴԱՄԵՆԸ ԾԱԽՍԵՐ </t>
  </si>
  <si>
    <r>
      <t xml:space="preserve">Հաշվետու ժամանակահատվածի </t>
    </r>
    <r>
      <rPr>
        <b/>
        <u/>
        <sz val="10"/>
        <rFont val="GHEA Grapalat"/>
        <family val="3"/>
      </rPr>
      <t>փաստացի կատարողական</t>
    </r>
    <r>
      <rPr>
        <sz val="10"/>
        <rFont val="GHEA Grapalat"/>
        <family val="3"/>
      </rPr>
      <t xml:space="preserve"> </t>
    </r>
  </si>
  <si>
    <r>
      <t xml:space="preserve"> Հաշվետու ժամանակահատվածի </t>
    </r>
    <r>
      <rPr>
        <b/>
        <u/>
        <sz val="10"/>
        <rFont val="GHEA Grapalat"/>
        <family val="3"/>
      </rPr>
      <t xml:space="preserve">նախատեսվող նախահաշիվ  </t>
    </r>
  </si>
  <si>
    <t xml:space="preserve">Ծանոթություն նախատեսվող ցուցանիշների վերաբերյալ </t>
  </si>
  <si>
    <r>
      <t xml:space="preserve">Հաշվետու ժամանակահատվածի </t>
    </r>
    <r>
      <rPr>
        <b/>
        <u/>
        <sz val="10"/>
        <rFont val="GHEA Grapalat"/>
        <family val="3"/>
      </rPr>
      <t xml:space="preserve">փաստացի կատարողական </t>
    </r>
  </si>
  <si>
    <r>
      <t xml:space="preserve"> Հաշվետու ժամանակահատվածի </t>
    </r>
    <r>
      <rPr>
        <b/>
        <u/>
        <sz val="10"/>
        <rFont val="GHEA Grapalat"/>
        <family val="3"/>
      </rPr>
      <t>նախատեսվող նախահաշիվ</t>
    </r>
    <r>
      <rPr>
        <sz val="10"/>
        <rFont val="GHEA Grapalat"/>
        <family val="3"/>
      </rPr>
      <t xml:space="preserve">  </t>
    </r>
  </si>
  <si>
    <t xml:space="preserve">«Ֆրիտյոֆ Նանսենի թանգարան» ՀՈԱԿ-ի  </t>
  </si>
  <si>
    <t>Հայարփի Խաչատրյան</t>
  </si>
  <si>
    <t>Տեղեկատվական ծառայության գծով</t>
  </si>
  <si>
    <t>Ապակիների լվացման ծառայությունների գծով</t>
  </si>
  <si>
    <t>Երևանի բյուջե</t>
  </si>
  <si>
    <t>Տպագրության գծով</t>
  </si>
  <si>
    <t>Իրական շահառուի հայտարարագրում փոփոխություն</t>
  </si>
  <si>
    <t xml:space="preserve">Աշխատավարձի գծով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</si>
</sst>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0_р_."/>
    <numFmt numFmtId="166" formatCode="#,##0.0"/>
    <numFmt numFmtId="167" formatCode="#,##0.0_р_."/>
  </numFmts>
  <fonts count="6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4"/>
      <name val="GHEA Grapalat"/>
      <family val="3"/>
    </font>
    <font>
      <i/>
      <sz val="11"/>
      <name val="GHEA Grapalat"/>
      <family val="3"/>
    </font>
    <font>
      <i/>
      <sz val="11"/>
      <color indexed="8"/>
      <name val="GHEA Grapalat"/>
      <family val="3"/>
    </font>
    <font>
      <b/>
      <i/>
      <sz val="11"/>
      <name val="GHEA Grapalat"/>
      <family val="3"/>
    </font>
    <font>
      <i/>
      <sz val="10"/>
      <name val="GHEA Grapalat"/>
      <family val="3"/>
    </font>
    <font>
      <b/>
      <i/>
      <sz val="10"/>
      <name val="GHEA Grapalat"/>
      <family val="3"/>
    </font>
    <font>
      <i/>
      <sz val="8"/>
      <name val="GHEA Grapalat"/>
      <family val="3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71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6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1" fillId="0" borderId="0"/>
    <xf numFmtId="0" fontId="1" fillId="0" borderId="0"/>
    <xf numFmtId="0" fontId="1" fillId="0" borderId="0"/>
  </cellStyleXfs>
  <cellXfs count="584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locked="0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164" fontId="30" fillId="0" borderId="0" xfId="0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20" applyFont="1" applyBorder="1" applyAlignment="1" applyProtection="1">
      <alignment vertical="center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8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164" fontId="30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39" fillId="0" borderId="0" xfId="49" applyFont="1" applyAlignment="1">
      <alignment horizontal="center" vertical="center" wrapText="1"/>
    </xf>
    <xf numFmtId="0" fontId="40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8" fillId="0" borderId="0" xfId="49" applyFont="1" applyAlignment="1">
      <alignment horizontal="left" vertical="center" wrapText="1"/>
    </xf>
    <xf numFmtId="0" fontId="37" fillId="0" borderId="12" xfId="49" applyFont="1" applyBorder="1" applyAlignment="1">
      <alignment vertical="center" wrapText="1"/>
    </xf>
    <xf numFmtId="0" fontId="37" fillId="0" borderId="0" xfId="49" applyFont="1" applyAlignment="1">
      <alignment vertical="center" wrapText="1"/>
    </xf>
    <xf numFmtId="0" fontId="28" fillId="0" borderId="0" xfId="49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Alignment="1">
      <alignment vertical="center" wrapText="1"/>
    </xf>
    <xf numFmtId="164" fontId="27" fillId="0" borderId="0" xfId="45" applyNumberFormat="1" applyFont="1" applyAlignment="1" applyProtection="1">
      <alignment vertical="center"/>
      <protection locked="0"/>
    </xf>
    <xf numFmtId="0" fontId="38" fillId="0" borderId="0" xfId="45" applyFont="1" applyAlignment="1" applyProtection="1">
      <alignment horizontal="right" vertical="center"/>
      <protection hidden="1"/>
    </xf>
    <xf numFmtId="0" fontId="33" fillId="0" borderId="10" xfId="20" applyFont="1" applyBorder="1" applyAlignment="1" applyProtection="1">
      <alignment horizontal="right" vertical="center"/>
      <protection locked="0"/>
    </xf>
    <xf numFmtId="0" fontId="32" fillId="0" borderId="0" xfId="45" applyFont="1" applyAlignment="1">
      <alignment vertical="center"/>
    </xf>
    <xf numFmtId="0" fontId="48" fillId="0" borderId="0" xfId="45" applyFont="1" applyAlignment="1">
      <alignment vertical="center"/>
    </xf>
    <xf numFmtId="164" fontId="27" fillId="0" borderId="0" xfId="45" applyNumberFormat="1" applyFont="1" applyAlignment="1">
      <alignment horizontal="center" vertical="center"/>
    </xf>
    <xf numFmtId="0" fontId="49" fillId="0" borderId="0" xfId="45" applyFont="1" applyAlignment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0" fontId="49" fillId="0" borderId="0" xfId="45" applyFont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8" fillId="0" borderId="10" xfId="45" applyFont="1" applyBorder="1" applyAlignment="1">
      <alignment horizontal="center" vertical="center" wrapText="1"/>
    </xf>
    <xf numFmtId="0" fontId="38" fillId="0" borderId="18" xfId="45" applyFont="1" applyBorder="1" applyAlignment="1">
      <alignment horizontal="center" vertical="center" wrapText="1"/>
    </xf>
    <xf numFmtId="0" fontId="50" fillId="0" borderId="10" xfId="45" applyFont="1" applyBorder="1" applyAlignment="1">
      <alignment horizontal="center" vertical="center" wrapText="1"/>
    </xf>
    <xf numFmtId="0" fontId="38" fillId="0" borderId="0" xfId="45" applyFont="1" applyAlignment="1" applyProtection="1">
      <alignment vertical="center"/>
      <protection locked="0"/>
    </xf>
    <xf numFmtId="0" fontId="38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8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8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8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2" fillId="0" borderId="0" xfId="45" applyFont="1" applyAlignment="1">
      <alignment horizontal="center" vertical="center" wrapText="1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8" fillId="24" borderId="10" xfId="45" applyFont="1" applyFill="1" applyBorder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8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28" fillId="0" borderId="0" xfId="0" applyFont="1" applyAlignment="1" applyProtection="1">
      <alignment horizontal="left" vertical="center" wrapText="1"/>
      <protection locked="0"/>
    </xf>
    <xf numFmtId="166" fontId="44" fillId="0" borderId="10" xfId="46" applyNumberFormat="1" applyFont="1" applyBorder="1" applyAlignment="1">
      <alignment horizontal="center" vertical="center" wrapText="1"/>
    </xf>
    <xf numFmtId="3" fontId="44" fillId="0" borderId="16" xfId="46" applyNumberFormat="1" applyFont="1" applyBorder="1" applyAlignment="1">
      <alignment horizontal="center" vertical="center" wrapText="1"/>
    </xf>
    <xf numFmtId="0" fontId="53" fillId="0" borderId="0" xfId="45" applyFont="1" applyAlignment="1">
      <alignment horizontal="center" vertical="center" wrapText="1"/>
    </xf>
    <xf numFmtId="0" fontId="31" fillId="0" borderId="10" xfId="45" applyFont="1" applyBorder="1" applyAlignment="1" applyProtection="1">
      <alignment horizontal="left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 applyProtection="1">
      <alignment vertical="center"/>
      <protection hidden="1"/>
    </xf>
    <xf numFmtId="0" fontId="31" fillId="0" borderId="10" xfId="45" applyFont="1" applyBorder="1" applyAlignment="1">
      <alignment horizontal="left" vertical="center"/>
    </xf>
    <xf numFmtId="0" fontId="31" fillId="0" borderId="10" xfId="45" applyFont="1" applyBorder="1" applyAlignment="1">
      <alignment vertical="center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0" fontId="45" fillId="0" borderId="10" xfId="45" applyFont="1" applyBorder="1" applyAlignment="1">
      <alignment horizontal="left" vertical="center" wrapText="1"/>
    </xf>
    <xf numFmtId="0" fontId="45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>
      <alignment horizontal="left" vertical="center" wrapText="1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4" fontId="28" fillId="0" borderId="0" xfId="46" applyNumberFormat="1" applyFont="1" applyAlignment="1">
      <alignment horizontal="right" vertical="center" wrapText="1"/>
    </xf>
    <xf numFmtId="0" fontId="31" fillId="0" borderId="0" xfId="0" applyFont="1" applyAlignment="1" applyProtection="1">
      <alignment horizontal="left" vertical="center" wrapText="1"/>
      <protection locked="0"/>
    </xf>
    <xf numFmtId="0" fontId="52" fillId="0" borderId="0" xfId="0" applyFont="1" applyAlignment="1" applyProtection="1">
      <alignment horizontal="center"/>
      <protection locked="0"/>
    </xf>
    <xf numFmtId="166" fontId="31" fillId="0" borderId="22" xfId="46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0" fontId="28" fillId="0" borderId="12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12" xfId="0" applyFont="1" applyBorder="1" applyAlignment="1" applyProtection="1">
      <alignment horizontal="center"/>
      <protection locked="0"/>
    </xf>
    <xf numFmtId="0" fontId="27" fillId="0" borderId="28" xfId="46" applyFont="1" applyBorder="1" applyAlignment="1">
      <alignment horizontal="center" vertical="center" wrapText="1"/>
    </xf>
    <xf numFmtId="0" fontId="28" fillId="0" borderId="0" xfId="45" applyFont="1" applyAlignment="1">
      <alignment horizontal="right" vertical="center" wrapText="1"/>
    </xf>
    <xf numFmtId="0" fontId="38" fillId="0" borderId="0" xfId="45" applyFont="1" applyAlignment="1">
      <alignment horizontal="center" vertical="center" wrapText="1"/>
    </xf>
    <xf numFmtId="0" fontId="27" fillId="0" borderId="1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17" xfId="45" applyFont="1" applyBorder="1" applyAlignment="1">
      <alignment horizontal="center" vertical="center"/>
    </xf>
    <xf numFmtId="166" fontId="54" fillId="0" borderId="23" xfId="46" applyNumberFormat="1" applyFont="1" applyBorder="1" applyAlignment="1">
      <alignment horizontal="center" vertical="center" wrapText="1"/>
    </xf>
    <xf numFmtId="166" fontId="54" fillId="0" borderId="24" xfId="46" applyNumberFormat="1" applyFont="1" applyBorder="1" applyAlignment="1">
      <alignment horizontal="center" vertical="center" wrapText="1"/>
    </xf>
    <xf numFmtId="166" fontId="54" fillId="0" borderId="25" xfId="46" applyNumberFormat="1" applyFont="1" applyBorder="1" applyAlignment="1">
      <alignment horizontal="center" vertical="center" wrapText="1"/>
    </xf>
    <xf numFmtId="166" fontId="28" fillId="0" borderId="36" xfId="46" applyNumberFormat="1" applyFont="1" applyBorder="1" applyAlignment="1">
      <alignment horizontal="center" vertical="center" wrapText="1"/>
    </xf>
    <xf numFmtId="166" fontId="26" fillId="0" borderId="37" xfId="46" applyNumberFormat="1" applyFont="1" applyBorder="1" applyAlignment="1">
      <alignment horizontal="center" vertical="center" wrapText="1"/>
    </xf>
    <xf numFmtId="0" fontId="30" fillId="0" borderId="17" xfId="46" applyFont="1" applyBorder="1" applyAlignment="1">
      <alignment horizontal="left" vertical="center" wrapText="1"/>
    </xf>
    <xf numFmtId="0" fontId="48" fillId="0" borderId="23" xfId="45" applyFont="1" applyBorder="1" applyAlignment="1">
      <alignment vertical="center"/>
    </xf>
    <xf numFmtId="0" fontId="28" fillId="0" borderId="25" xfId="45" applyFont="1" applyBorder="1" applyAlignment="1">
      <alignment horizontal="center" vertical="center"/>
    </xf>
    <xf numFmtId="166" fontId="30" fillId="0" borderId="0" xfId="0" applyNumberFormat="1" applyFont="1" applyAlignment="1">
      <alignment horizontal="left" vertical="center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center" vertical="center"/>
      <protection hidden="1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166" fontId="31" fillId="0" borderId="0" xfId="2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0" fontId="31" fillId="0" borderId="0" xfId="20" applyFont="1" applyAlignment="1" applyProtection="1">
      <alignment horizontal="left" vertical="center"/>
      <protection locked="0"/>
    </xf>
    <xf numFmtId="0" fontId="39" fillId="0" borderId="0" xfId="68" applyFont="1" applyAlignment="1">
      <alignment horizontal="center" vertical="center" wrapText="1"/>
    </xf>
    <xf numFmtId="0" fontId="40" fillId="0" borderId="0" xfId="68" applyFont="1" applyAlignment="1">
      <alignment horizontal="center" vertical="center" wrapText="1"/>
    </xf>
    <xf numFmtId="0" fontId="44" fillId="0" borderId="0" xfId="68" applyFont="1" applyAlignment="1">
      <alignment horizontal="center" vertical="center" wrapText="1"/>
    </xf>
    <xf numFmtId="0" fontId="43" fillId="0" borderId="16" xfId="69" applyFont="1" applyBorder="1" applyAlignment="1">
      <alignment horizontal="center" vertical="center" wrapText="1"/>
    </xf>
    <xf numFmtId="0" fontId="43" fillId="0" borderId="10" xfId="69" applyFont="1" applyBorder="1" applyAlignment="1">
      <alignment horizontal="center" vertical="center" wrapText="1"/>
    </xf>
    <xf numFmtId="0" fontId="43" fillId="0" borderId="17" xfId="69" applyFont="1" applyBorder="1" applyAlignment="1">
      <alignment horizontal="center" vertical="center" wrapText="1"/>
    </xf>
    <xf numFmtId="0" fontId="43" fillId="0" borderId="18" xfId="69" applyFont="1" applyBorder="1" applyAlignment="1">
      <alignment horizontal="center" vertical="center" wrapText="1"/>
    </xf>
    <xf numFmtId="0" fontId="43" fillId="0" borderId="10" xfId="68" applyFont="1" applyBorder="1" applyAlignment="1">
      <alignment horizontal="center" vertical="center" wrapText="1"/>
    </xf>
    <xf numFmtId="0" fontId="43" fillId="0" borderId="0" xfId="68" applyFont="1" applyAlignment="1">
      <alignment horizontal="center" vertical="center" wrapText="1"/>
    </xf>
    <xf numFmtId="0" fontId="41" fillId="0" borderId="16" xfId="68" applyFont="1" applyBorder="1" applyAlignment="1">
      <alignment horizontal="center" vertical="center" wrapText="1"/>
    </xf>
    <xf numFmtId="0" fontId="41" fillId="0" borderId="18" xfId="68" applyFont="1" applyBorder="1" applyAlignment="1">
      <alignment horizontal="left" vertical="center" wrapText="1"/>
    </xf>
    <xf numFmtId="3" fontId="44" fillId="0" borderId="10" xfId="68" applyNumberFormat="1" applyFont="1" applyBorder="1" applyAlignment="1">
      <alignment horizontal="center" vertical="center" wrapText="1"/>
    </xf>
    <xf numFmtId="3" fontId="44" fillId="0" borderId="20" xfId="46" applyNumberFormat="1" applyFont="1" applyBorder="1" applyAlignment="1">
      <alignment horizontal="center" vertical="center" wrapText="1"/>
    </xf>
    <xf numFmtId="3" fontId="44" fillId="0" borderId="34" xfId="68" applyNumberFormat="1" applyFont="1" applyBorder="1" applyAlignment="1">
      <alignment horizontal="center" vertical="center" wrapText="1"/>
    </xf>
    <xf numFmtId="166" fontId="40" fillId="0" borderId="10" xfId="68" applyNumberFormat="1" applyFont="1" applyBorder="1" applyAlignment="1">
      <alignment horizontal="center" vertical="center" wrapText="1"/>
    </xf>
    <xf numFmtId="3" fontId="44" fillId="0" borderId="16" xfId="68" applyNumberFormat="1" applyFont="1" applyBorder="1" applyAlignment="1">
      <alignment horizontal="center" vertical="center" wrapText="1"/>
    </xf>
    <xf numFmtId="166" fontId="44" fillId="0" borderId="10" xfId="68" applyNumberFormat="1" applyFont="1" applyBorder="1" applyAlignment="1">
      <alignment horizontal="center" vertical="center" wrapText="1"/>
    </xf>
    <xf numFmtId="166" fontId="44" fillId="0" borderId="20" xfId="68" applyNumberFormat="1" applyFont="1" applyBorder="1" applyAlignment="1">
      <alignment horizontal="center" vertical="center" wrapText="1"/>
    </xf>
    <xf numFmtId="0" fontId="41" fillId="24" borderId="18" xfId="68" applyFont="1" applyFill="1" applyBorder="1" applyAlignment="1">
      <alignment horizontal="left" vertical="center" wrapText="1"/>
    </xf>
    <xf numFmtId="3" fontId="44" fillId="0" borderId="20" xfId="68" applyNumberFormat="1" applyFont="1" applyBorder="1" applyAlignment="1">
      <alignment horizontal="center" vertical="center" wrapText="1"/>
    </xf>
    <xf numFmtId="0" fontId="40" fillId="0" borderId="23" xfId="68" applyFont="1" applyBorder="1" applyAlignment="1">
      <alignment horizontal="center" vertical="center" wrapText="1"/>
    </xf>
    <xf numFmtId="0" fontId="42" fillId="0" borderId="26" xfId="68" applyFont="1" applyBorder="1" applyAlignment="1">
      <alignment horizontal="center" vertical="center" wrapText="1"/>
    </xf>
    <xf numFmtId="3" fontId="39" fillId="0" borderId="23" xfId="68" applyNumberFormat="1" applyFont="1" applyBorder="1" applyAlignment="1">
      <alignment horizontal="center" vertical="center" wrapText="1"/>
    </xf>
    <xf numFmtId="166" fontId="39" fillId="0" borderId="24" xfId="68" applyNumberFormat="1" applyFont="1" applyBorder="1" applyAlignment="1">
      <alignment horizontal="center" vertical="center" wrapText="1"/>
    </xf>
    <xf numFmtId="3" fontId="39" fillId="0" borderId="24" xfId="68" applyNumberFormat="1" applyFont="1" applyBorder="1" applyAlignment="1">
      <alignment horizontal="center" vertical="center" wrapText="1"/>
    </xf>
    <xf numFmtId="166" fontId="39" fillId="0" borderId="25" xfId="68" applyNumberFormat="1" applyFont="1" applyBorder="1" applyAlignment="1">
      <alignment horizontal="center" vertical="center" wrapText="1"/>
    </xf>
    <xf numFmtId="3" fontId="39" fillId="0" borderId="29" xfId="68" applyNumberFormat="1" applyFont="1" applyBorder="1" applyAlignment="1">
      <alignment horizontal="center" vertical="center" wrapText="1"/>
    </xf>
    <xf numFmtId="166" fontId="39" fillId="0" borderId="26" xfId="68" applyNumberFormat="1" applyFont="1" applyBorder="1" applyAlignment="1">
      <alignment horizontal="center" vertical="center" wrapText="1"/>
    </xf>
    <xf numFmtId="4" fontId="39" fillId="0" borderId="24" xfId="68" applyNumberFormat="1" applyFont="1" applyBorder="1" applyAlignment="1">
      <alignment horizontal="center" vertical="center" wrapText="1"/>
    </xf>
    <xf numFmtId="0" fontId="42" fillId="0" borderId="0" xfId="68" applyFont="1" applyAlignment="1">
      <alignment horizontal="center" vertical="center" wrapText="1"/>
    </xf>
    <xf numFmtId="1" fontId="39" fillId="0" borderId="0" xfId="68" applyNumberFormat="1" applyFont="1" applyAlignment="1">
      <alignment horizontal="center" vertical="center" wrapText="1"/>
    </xf>
    <xf numFmtId="164" fontId="39" fillId="0" borderId="0" xfId="68" applyNumberFormat="1" applyFont="1" applyAlignment="1">
      <alignment horizontal="center" vertical="center" wrapText="1"/>
    </xf>
    <xf numFmtId="0" fontId="39" fillId="0" borderId="0" xfId="68" applyFont="1" applyAlignment="1">
      <alignment horizontal="left" vertical="center" wrapText="1"/>
    </xf>
    <xf numFmtId="164" fontId="42" fillId="0" borderId="0" xfId="68" applyNumberFormat="1" applyFont="1" applyAlignment="1">
      <alignment horizontal="center" vertical="center" wrapText="1"/>
    </xf>
    <xf numFmtId="0" fontId="39" fillId="0" borderId="30" xfId="68" applyFont="1" applyBorder="1" applyAlignment="1">
      <alignment horizontal="center" vertical="center" wrapText="1"/>
    </xf>
    <xf numFmtId="0" fontId="47" fillId="0" borderId="31" xfId="68" applyFont="1" applyBorder="1" applyAlignment="1">
      <alignment horizontal="center" vertical="center" wrapText="1"/>
    </xf>
    <xf numFmtId="0" fontId="39" fillId="0" borderId="31" xfId="68" applyFont="1" applyBorder="1" applyAlignment="1">
      <alignment horizontal="center" vertical="center" wrapText="1"/>
    </xf>
    <xf numFmtId="164" fontId="43" fillId="0" borderId="32" xfId="68" applyNumberFormat="1" applyFont="1" applyBorder="1" applyAlignment="1">
      <alignment horizontal="center" vertical="center" wrapText="1"/>
    </xf>
    <xf numFmtId="0" fontId="39" fillId="0" borderId="32" xfId="68" applyFont="1" applyBorder="1" applyAlignment="1">
      <alignment horizontal="center" vertical="center" wrapText="1"/>
    </xf>
    <xf numFmtId="0" fontId="40" fillId="0" borderId="16" xfId="68" applyFont="1" applyBorder="1" applyAlignment="1">
      <alignment horizontal="center" vertical="center" wrapText="1"/>
    </xf>
    <xf numFmtId="166" fontId="41" fillId="0" borderId="10" xfId="68" applyNumberFormat="1" applyFont="1" applyBorder="1" applyAlignment="1">
      <alignment horizontal="center" vertical="center" wrapText="1"/>
    </xf>
    <xf numFmtId="0" fontId="39" fillId="0" borderId="16" xfId="68" applyFont="1" applyBorder="1" applyAlignment="1">
      <alignment horizontal="center" vertical="center" wrapText="1"/>
    </xf>
    <xf numFmtId="0" fontId="39" fillId="0" borderId="10" xfId="68" applyFont="1" applyBorder="1" applyAlignment="1">
      <alignment horizontal="left" vertical="center"/>
    </xf>
    <xf numFmtId="166" fontId="39" fillId="0" borderId="10" xfId="68" applyNumberFormat="1" applyFont="1" applyBorder="1" applyAlignment="1">
      <alignment horizontal="center" vertical="center" wrapText="1"/>
    </xf>
    <xf numFmtId="166" fontId="39" fillId="0" borderId="17" xfId="68" applyNumberFormat="1" applyFont="1" applyBorder="1" applyAlignment="1">
      <alignment horizontal="center" vertical="center" wrapText="1"/>
    </xf>
    <xf numFmtId="166" fontId="39" fillId="0" borderId="16" xfId="68" applyNumberFormat="1" applyFont="1" applyBorder="1" applyAlignment="1">
      <alignment horizontal="center" vertical="center" wrapText="1"/>
    </xf>
    <xf numFmtId="0" fontId="39" fillId="0" borderId="23" xfId="68" applyFont="1" applyBorder="1" applyAlignment="1">
      <alignment horizontal="center" vertical="center" wrapText="1"/>
    </xf>
    <xf numFmtId="0" fontId="39" fillId="0" borderId="24" xfId="68" applyFont="1" applyBorder="1" applyAlignment="1">
      <alignment horizontal="left" vertical="center"/>
    </xf>
    <xf numFmtId="166" fontId="39" fillId="0" borderId="23" xfId="68" applyNumberFormat="1" applyFont="1" applyBorder="1" applyAlignment="1">
      <alignment horizontal="center" vertical="center" wrapText="1"/>
    </xf>
    <xf numFmtId="0" fontId="39" fillId="0" borderId="0" xfId="68" applyFont="1" applyAlignment="1">
      <alignment horizontal="left" vertical="center"/>
    </xf>
    <xf numFmtId="0" fontId="28" fillId="0" borderId="0" xfId="68" applyFont="1" applyAlignment="1">
      <alignment horizontal="center" vertical="center" wrapText="1"/>
    </xf>
    <xf numFmtId="0" fontId="37" fillId="0" borderId="0" xfId="68" applyFont="1" applyAlignment="1">
      <alignment vertical="center" wrapText="1"/>
    </xf>
    <xf numFmtId="0" fontId="32" fillId="0" borderId="0" xfId="68" applyFont="1" applyAlignment="1">
      <alignment horizontal="left" vertical="center" wrapText="1"/>
    </xf>
    <xf numFmtId="0" fontId="32" fillId="0" borderId="0" xfId="68" applyFont="1" applyAlignment="1">
      <alignment horizontal="center" vertical="center" wrapText="1"/>
    </xf>
    <xf numFmtId="0" fontId="35" fillId="0" borderId="0" xfId="68" applyFont="1" applyAlignment="1">
      <alignment vertical="center" wrapText="1"/>
    </xf>
    <xf numFmtId="0" fontId="28" fillId="0" borderId="0" xfId="68" applyFont="1" applyAlignment="1">
      <alignment horizontal="left" vertical="center"/>
    </xf>
    <xf numFmtId="0" fontId="28" fillId="0" borderId="0" xfId="68" applyFont="1" applyAlignment="1">
      <alignment vertical="center" wrapText="1"/>
    </xf>
    <xf numFmtId="0" fontId="38" fillId="0" borderId="0" xfId="68" applyFont="1" applyAlignment="1">
      <alignment horizontal="center" vertical="center" wrapText="1"/>
    </xf>
    <xf numFmtId="0" fontId="40" fillId="0" borderId="0" xfId="69" applyFont="1" applyAlignment="1">
      <alignment horizontal="center" vertical="center" wrapText="1"/>
    </xf>
    <xf numFmtId="0" fontId="40" fillId="0" borderId="0" xfId="70" applyFont="1" applyAlignment="1">
      <alignment horizontal="right" vertical="center"/>
    </xf>
    <xf numFmtId="0" fontId="40" fillId="0" borderId="0" xfId="70" applyFont="1" applyAlignment="1">
      <alignment horizontal="center" vertical="center" wrapText="1"/>
    </xf>
    <xf numFmtId="0" fontId="31" fillId="0" borderId="10" xfId="45" applyFont="1" applyBorder="1" applyAlignment="1">
      <alignment vertical="center" wrapText="1"/>
    </xf>
    <xf numFmtId="0" fontId="38" fillId="24" borderId="10" xfId="45" applyFont="1" applyFill="1" applyBorder="1" applyAlignment="1" applyProtection="1">
      <alignment horizontal="center" vertical="center" wrapText="1"/>
      <protection locked="0"/>
    </xf>
    <xf numFmtId="0" fontId="38" fillId="0" borderId="10" xfId="45" applyFont="1" applyBorder="1" applyAlignment="1" applyProtection="1">
      <alignment horizontal="center" vertical="center" wrapText="1"/>
      <protection locked="0"/>
    </xf>
    <xf numFmtId="0" fontId="32" fillId="0" borderId="0" xfId="19" applyFont="1" applyAlignment="1">
      <alignment vertical="center"/>
    </xf>
    <xf numFmtId="0" fontId="27" fillId="0" borderId="0" xfId="19" applyFont="1" applyAlignment="1">
      <alignment vertical="center"/>
    </xf>
    <xf numFmtId="0" fontId="27" fillId="0" borderId="0" xfId="19" applyFont="1" applyAlignment="1">
      <alignment horizontal="center" vertical="center"/>
    </xf>
    <xf numFmtId="0" fontId="28" fillId="0" borderId="0" xfId="19" applyFont="1" applyAlignment="1">
      <alignment vertical="center"/>
    </xf>
    <xf numFmtId="165" fontId="28" fillId="0" borderId="0" xfId="51" applyNumberFormat="1" applyFont="1" applyAlignment="1">
      <alignment vertical="center" wrapText="1"/>
    </xf>
    <xf numFmtId="0" fontId="31" fillId="0" borderId="0" xfId="19" applyFont="1" applyAlignment="1">
      <alignment vertical="center"/>
    </xf>
    <xf numFmtId="0" fontId="28" fillId="0" borderId="10" xfId="19" applyFont="1" applyBorder="1" applyAlignment="1">
      <alignment horizontal="center" vertical="center"/>
    </xf>
    <xf numFmtId="0" fontId="39" fillId="0" borderId="41" xfId="68" applyFont="1" applyBorder="1" applyAlignment="1">
      <alignment horizontal="center" vertical="center" wrapText="1"/>
    </xf>
    <xf numFmtId="166" fontId="39" fillId="0" borderId="18" xfId="68" applyNumberFormat="1" applyFont="1" applyBorder="1" applyAlignment="1">
      <alignment horizontal="center" vertical="center" wrapText="1"/>
    </xf>
    <xf numFmtId="0" fontId="40" fillId="0" borderId="17" xfId="68" applyFont="1" applyBorder="1" applyAlignment="1">
      <alignment horizontal="center" vertical="center" wrapText="1"/>
    </xf>
    <xf numFmtId="0" fontId="43" fillId="0" borderId="16" xfId="68" applyFont="1" applyBorder="1" applyAlignment="1">
      <alignment horizontal="center" vertical="center" wrapText="1"/>
    </xf>
    <xf numFmtId="0" fontId="43" fillId="0" borderId="17" xfId="68" applyFont="1" applyBorder="1" applyAlignment="1">
      <alignment horizontal="center" vertical="center" wrapText="1"/>
    </xf>
    <xf numFmtId="0" fontId="39" fillId="0" borderId="17" xfId="68" applyFont="1" applyBorder="1" applyAlignment="1">
      <alignment horizontal="center" vertical="center" wrapText="1"/>
    </xf>
    <xf numFmtId="0" fontId="39" fillId="0" borderId="42" xfId="68" applyFont="1" applyBorder="1" applyAlignment="1">
      <alignment horizontal="left" vertical="center"/>
    </xf>
    <xf numFmtId="0" fontId="39" fillId="0" borderId="43" xfId="68" applyFont="1" applyBorder="1" applyAlignment="1">
      <alignment horizontal="center" vertical="center" wrapText="1"/>
    </xf>
    <xf numFmtId="164" fontId="39" fillId="0" borderId="44" xfId="68" applyNumberFormat="1" applyFont="1" applyBorder="1" applyAlignment="1">
      <alignment horizontal="center" vertical="center" wrapText="1"/>
    </xf>
    <xf numFmtId="0" fontId="28" fillId="0" borderId="10" xfId="19" applyFont="1" applyBorder="1" applyAlignment="1" applyProtection="1">
      <alignment horizontal="center" vertical="center"/>
      <protection locked="0"/>
    </xf>
    <xf numFmtId="3" fontId="44" fillId="0" borderId="10" xfId="68" applyNumberFormat="1" applyFont="1" applyBorder="1" applyAlignment="1" applyProtection="1">
      <alignment horizontal="center" vertical="center" wrapText="1"/>
      <protection locked="0"/>
    </xf>
    <xf numFmtId="166" fontId="44" fillId="0" borderId="17" xfId="68" applyNumberFormat="1" applyFont="1" applyBorder="1" applyAlignment="1" applyProtection="1">
      <alignment horizontal="center" vertical="center" wrapText="1"/>
      <protection locked="0"/>
    </xf>
    <xf numFmtId="166" fontId="44" fillId="0" borderId="18" xfId="68" applyNumberFormat="1" applyFont="1" applyBorder="1" applyAlignment="1" applyProtection="1">
      <alignment horizontal="center" vertical="center" wrapText="1"/>
      <protection locked="0"/>
    </xf>
    <xf numFmtId="3" fontId="44" fillId="0" borderId="34" xfId="68" applyNumberFormat="1" applyFont="1" applyBorder="1" applyAlignment="1" applyProtection="1">
      <alignment horizontal="center" vertical="center" wrapText="1"/>
      <protection locked="0"/>
    </xf>
    <xf numFmtId="3" fontId="40" fillId="0" borderId="20" xfId="68" applyNumberFormat="1" applyFont="1" applyBorder="1" applyAlignment="1" applyProtection="1">
      <alignment horizontal="center" vertical="center" wrapText="1"/>
      <protection locked="0"/>
    </xf>
    <xf numFmtId="166" fontId="40" fillId="0" borderId="20" xfId="68" applyNumberFormat="1" applyFont="1" applyBorder="1" applyAlignment="1" applyProtection="1">
      <alignment horizontal="center" vertical="center" wrapText="1"/>
      <protection locked="0"/>
    </xf>
    <xf numFmtId="3" fontId="40" fillId="0" borderId="16" xfId="68" applyNumberFormat="1" applyFont="1" applyBorder="1" applyAlignment="1" applyProtection="1">
      <alignment horizontal="center" vertical="center" wrapText="1"/>
      <protection locked="0"/>
    </xf>
    <xf numFmtId="166" fontId="40" fillId="0" borderId="10" xfId="68" applyNumberFormat="1" applyFont="1" applyBorder="1" applyAlignment="1" applyProtection="1">
      <alignment horizontal="center" vertical="center" wrapText="1"/>
      <protection locked="0"/>
    </xf>
    <xf numFmtId="0" fontId="40" fillId="0" borderId="10" xfId="68" applyFont="1" applyBorder="1" applyAlignment="1" applyProtection="1">
      <alignment horizontal="left" vertical="center" wrapText="1"/>
      <protection locked="0"/>
    </xf>
    <xf numFmtId="0" fontId="41" fillId="0" borderId="10" xfId="68" applyFont="1" applyBorder="1" applyAlignment="1" applyProtection="1">
      <alignment horizontal="left" vertical="center"/>
      <protection locked="0"/>
    </xf>
    <xf numFmtId="166" fontId="41" fillId="0" borderId="10" xfId="68" applyNumberFormat="1" applyFont="1" applyBorder="1" applyAlignment="1" applyProtection="1">
      <alignment horizontal="center" vertical="center" wrapText="1"/>
      <protection locked="0"/>
    </xf>
    <xf numFmtId="166" fontId="41" fillId="0" borderId="17" xfId="68" applyNumberFormat="1" applyFont="1" applyBorder="1" applyAlignment="1" applyProtection="1">
      <alignment horizontal="center" vertical="center" wrapText="1"/>
      <protection locked="0"/>
    </xf>
    <xf numFmtId="166" fontId="40" fillId="0" borderId="16" xfId="68" applyNumberFormat="1" applyFont="1" applyBorder="1" applyAlignment="1" applyProtection="1">
      <alignment horizontal="center" vertical="center" wrapText="1"/>
      <protection locked="0"/>
    </xf>
    <xf numFmtId="166" fontId="41" fillId="0" borderId="16" xfId="68" applyNumberFormat="1" applyFont="1" applyBorder="1" applyAlignment="1" applyProtection="1">
      <alignment horizontal="center" vertical="center" wrapText="1"/>
      <protection locked="0"/>
    </xf>
    <xf numFmtId="166" fontId="40" fillId="0" borderId="17" xfId="68" applyNumberFormat="1" applyFont="1" applyBorder="1" applyAlignment="1" applyProtection="1">
      <alignment horizontal="center" vertical="center" wrapText="1"/>
      <protection locked="0"/>
    </xf>
    <xf numFmtId="166" fontId="40" fillId="0" borderId="18" xfId="68" applyNumberFormat="1" applyFont="1" applyBorder="1" applyAlignment="1" applyProtection="1">
      <alignment horizontal="center" vertical="center" wrapText="1"/>
      <protection locked="0"/>
    </xf>
    <xf numFmtId="166" fontId="41" fillId="0" borderId="18" xfId="68" applyNumberFormat="1" applyFont="1" applyBorder="1" applyAlignment="1" applyProtection="1">
      <alignment horizontal="center" vertical="center" wrapText="1"/>
      <protection locked="0"/>
    </xf>
    <xf numFmtId="0" fontId="27" fillId="0" borderId="20" xfId="46" applyFont="1" applyBorder="1" applyAlignment="1">
      <alignment horizontal="center" vertical="center" wrapText="1"/>
    </xf>
    <xf numFmtId="166" fontId="31" fillId="0" borderId="22" xfId="20" applyNumberFormat="1" applyFont="1" applyBorder="1" applyAlignment="1" applyProtection="1">
      <alignment horizontal="center" vertical="center"/>
      <protection locked="0"/>
    </xf>
    <xf numFmtId="166" fontId="33" fillId="0" borderId="10" xfId="45" applyNumberFormat="1" applyFont="1" applyBorder="1" applyAlignment="1">
      <alignment horizontal="center" vertical="center"/>
    </xf>
    <xf numFmtId="166" fontId="30" fillId="0" borderId="10" xfId="45" applyNumberFormat="1" applyFont="1" applyBorder="1" applyAlignment="1">
      <alignment horizontal="center" vertical="center"/>
    </xf>
    <xf numFmtId="166" fontId="32" fillId="0" borderId="0" xfId="45" applyNumberFormat="1" applyFont="1" applyAlignment="1">
      <alignment vertical="center" wrapText="1"/>
    </xf>
    <xf numFmtId="166" fontId="31" fillId="24" borderId="22" xfId="46" applyNumberFormat="1" applyFont="1" applyFill="1" applyBorder="1" applyAlignment="1">
      <alignment horizontal="center" vertical="center" wrapText="1"/>
    </xf>
    <xf numFmtId="166" fontId="31" fillId="24" borderId="15" xfId="46" applyNumberFormat="1" applyFont="1" applyFill="1" applyBorder="1" applyAlignment="1">
      <alignment horizontal="center" vertical="center" wrapText="1"/>
    </xf>
    <xf numFmtId="164" fontId="28" fillId="25" borderId="10" xfId="45" applyNumberFormat="1" applyFont="1" applyFill="1" applyBorder="1" applyAlignment="1">
      <alignment horizontal="center" vertical="center"/>
    </xf>
    <xf numFmtId="166" fontId="31" fillId="0" borderId="40" xfId="46" applyNumberFormat="1" applyFont="1" applyBorder="1" applyAlignment="1">
      <alignment horizontal="center" vertical="center" wrapText="1"/>
    </xf>
    <xf numFmtId="3" fontId="42" fillId="0" borderId="10" xfId="56" applyNumberFormat="1" applyFont="1" applyBorder="1" applyAlignment="1">
      <alignment horizontal="center" vertical="center" wrapText="1"/>
    </xf>
    <xf numFmtId="3" fontId="42" fillId="0" borderId="0" xfId="56" applyNumberFormat="1" applyFont="1" applyAlignment="1">
      <alignment horizontal="center" vertical="center" wrapText="1"/>
    </xf>
    <xf numFmtId="3" fontId="42" fillId="0" borderId="10" xfId="49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>
      <alignment horizontal="left" vertical="center"/>
    </xf>
    <xf numFmtId="0" fontId="31" fillId="0" borderId="10" xfId="45" applyFont="1" applyBorder="1" applyAlignment="1" applyProtection="1">
      <alignment horizontal="left" vertical="center" wrapText="1"/>
      <protection hidden="1"/>
    </xf>
    <xf numFmtId="164" fontId="30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vertical="center"/>
      <protection hidden="1"/>
    </xf>
    <xf numFmtId="0" fontId="31" fillId="0" borderId="0" xfId="20" applyFont="1" applyAlignment="1" applyProtection="1">
      <alignment horizontal="center" vertical="center"/>
      <protection locked="0"/>
    </xf>
    <xf numFmtId="165" fontId="31" fillId="0" borderId="0" xfId="20" applyNumberFormat="1" applyFont="1" applyAlignment="1" applyProtection="1">
      <alignment horizontal="left" vertical="center" wrapText="1"/>
      <protection locked="0"/>
    </xf>
    <xf numFmtId="165" fontId="28" fillId="0" borderId="0" xfId="20" applyNumberFormat="1" applyFont="1" applyAlignment="1" applyProtection="1">
      <alignment vertical="center" wrapText="1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vertical="center"/>
      <protection locked="0"/>
    </xf>
    <xf numFmtId="0" fontId="55" fillId="0" borderId="0" xfId="45" applyFont="1" applyAlignment="1" applyProtection="1">
      <alignment vertical="center"/>
      <protection locked="0"/>
    </xf>
    <xf numFmtId="166" fontId="31" fillId="0" borderId="33" xfId="0" applyNumberFormat="1" applyFont="1" applyBorder="1" applyAlignment="1" applyProtection="1">
      <alignment horizontal="center" vertical="center" wrapText="1"/>
      <protection locked="0"/>
    </xf>
    <xf numFmtId="0" fontId="26" fillId="0" borderId="0" xfId="2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right" vertical="center" wrapText="1"/>
      <protection locked="0"/>
    </xf>
    <xf numFmtId="0" fontId="33" fillId="0" borderId="0" xfId="0" applyFont="1" applyAlignment="1" applyProtection="1">
      <alignment horizontal="center" vertical="center" wrapText="1"/>
      <protection locked="0"/>
    </xf>
    <xf numFmtId="166" fontId="28" fillId="0" borderId="33" xfId="20" applyNumberFormat="1" applyFont="1" applyBorder="1" applyAlignment="1" applyProtection="1">
      <alignment horizontal="center" vertical="center"/>
      <protection locked="0"/>
    </xf>
    <xf numFmtId="166" fontId="28" fillId="0" borderId="0" xfId="20" applyNumberFormat="1" applyFont="1" applyAlignment="1" applyProtection="1">
      <alignment horizontal="center" vertical="center"/>
      <protection locked="0"/>
    </xf>
    <xf numFmtId="166" fontId="31" fillId="0" borderId="33" xfId="20" applyNumberFormat="1" applyFont="1" applyBorder="1" applyAlignment="1" applyProtection="1">
      <alignment horizontal="center" vertical="center"/>
      <protection locked="0"/>
    </xf>
    <xf numFmtId="0" fontId="31" fillId="0" borderId="0" xfId="20" applyFont="1" applyAlignment="1">
      <alignment horizontal="right" vertical="center"/>
    </xf>
    <xf numFmtId="0" fontId="31" fillId="0" borderId="0" xfId="20" applyFont="1" applyAlignment="1">
      <alignment horizontal="right"/>
    </xf>
    <xf numFmtId="0" fontId="31" fillId="0" borderId="0" xfId="0" applyFont="1" applyAlignment="1">
      <alignment horizontal="right"/>
    </xf>
    <xf numFmtId="0" fontId="31" fillId="0" borderId="0" xfId="0" applyFont="1" applyAlignment="1">
      <alignment vertical="center"/>
    </xf>
    <xf numFmtId="0" fontId="32" fillId="0" borderId="10" xfId="19" applyFont="1" applyBorder="1" applyAlignment="1">
      <alignment horizontal="center" vertical="center" wrapText="1"/>
    </xf>
    <xf numFmtId="0" fontId="28" fillId="0" borderId="10" xfId="19" applyFont="1" applyBorder="1" applyAlignment="1">
      <alignment vertical="center"/>
    </xf>
    <xf numFmtId="0" fontId="28" fillId="0" borderId="0" xfId="19" applyFont="1" applyAlignment="1">
      <alignment horizontal="centerContinuous" vertical="center" wrapText="1"/>
    </xf>
    <xf numFmtId="0" fontId="26" fillId="0" borderId="0" xfId="19" applyFont="1" applyAlignment="1">
      <alignment horizontal="centerContinuous" vertical="center" wrapText="1"/>
    </xf>
    <xf numFmtId="0" fontId="54" fillId="0" borderId="0" xfId="19" applyFont="1" applyAlignment="1">
      <alignment vertical="center"/>
    </xf>
    <xf numFmtId="0" fontId="28" fillId="0" borderId="0" xfId="45" applyFont="1" applyAlignment="1">
      <alignment horizontal="center" vertical="center"/>
    </xf>
    <xf numFmtId="164" fontId="28" fillId="0" borderId="10" xfId="19" applyNumberFormat="1" applyFont="1" applyBorder="1" applyAlignment="1">
      <alignment horizontal="center"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hidden="1"/>
    </xf>
    <xf numFmtId="0" fontId="31" fillId="0" borderId="18" xfId="45" applyFont="1" applyBorder="1" applyAlignment="1" applyProtection="1">
      <alignment horizontal="left" vertical="center"/>
      <protection locked="0"/>
    </xf>
    <xf numFmtId="0" fontId="27" fillId="0" borderId="45" xfId="46" applyFont="1" applyBorder="1" applyAlignment="1">
      <alignment horizontal="center" vertical="center" wrapText="1"/>
    </xf>
    <xf numFmtId="0" fontId="30" fillId="0" borderId="46" xfId="46" applyFont="1" applyBorder="1" applyAlignment="1">
      <alignment horizontal="left" vertical="center" wrapText="1"/>
    </xf>
    <xf numFmtId="166" fontId="31" fillId="24" borderId="47" xfId="46" applyNumberFormat="1" applyFont="1" applyFill="1" applyBorder="1" applyAlignment="1">
      <alignment horizontal="center" vertical="center" wrapText="1"/>
    </xf>
    <xf numFmtId="166" fontId="28" fillId="0" borderId="48" xfId="46" applyNumberFormat="1" applyFont="1" applyBorder="1" applyAlignment="1">
      <alignment horizontal="center" vertical="center" wrapText="1"/>
    </xf>
    <xf numFmtId="3" fontId="48" fillId="0" borderId="0" xfId="45" applyNumberFormat="1" applyFont="1" applyAlignment="1">
      <alignment vertical="center"/>
    </xf>
    <xf numFmtId="3" fontId="27" fillId="0" borderId="0" xfId="45" applyNumberFormat="1" applyFont="1" applyAlignment="1">
      <alignment horizontal="center" vertical="center"/>
    </xf>
    <xf numFmtId="3" fontId="27" fillId="0" borderId="0" xfId="45" applyNumberFormat="1" applyFont="1" applyAlignment="1">
      <alignment horizontal="left" vertical="center"/>
    </xf>
    <xf numFmtId="3" fontId="27" fillId="0" borderId="0" xfId="45" applyNumberFormat="1" applyFont="1" applyAlignment="1">
      <alignment vertical="center"/>
    </xf>
    <xf numFmtId="166" fontId="26" fillId="0" borderId="0" xfId="46" applyNumberFormat="1" applyFont="1" applyAlignment="1">
      <alignment horizontal="center" vertical="center" wrapText="1"/>
    </xf>
    <xf numFmtId="4" fontId="40" fillId="0" borderId="18" xfId="68" applyNumberFormat="1" applyFont="1" applyBorder="1" applyAlignment="1">
      <alignment horizontal="center" vertical="center" wrapText="1"/>
    </xf>
    <xf numFmtId="4" fontId="40" fillId="0" borderId="10" xfId="68" applyNumberFormat="1" applyFont="1" applyBorder="1" applyAlignment="1">
      <alignment horizontal="center" vertical="center" wrapText="1"/>
    </xf>
    <xf numFmtId="4" fontId="39" fillId="0" borderId="26" xfId="68" applyNumberFormat="1" applyFont="1" applyBorder="1" applyAlignment="1">
      <alignment horizontal="center" vertical="center" wrapText="1"/>
    </xf>
    <xf numFmtId="0" fontId="55" fillId="0" borderId="10" xfId="45" applyFont="1" applyBorder="1" applyAlignment="1" applyProtection="1">
      <alignment horizontal="center" vertical="center"/>
      <protection locked="0"/>
    </xf>
    <xf numFmtId="0" fontId="55" fillId="0" borderId="10" xfId="45" applyFont="1" applyBorder="1" applyAlignment="1" applyProtection="1">
      <alignment horizontal="left" vertical="center"/>
      <protection hidden="1"/>
    </xf>
    <xf numFmtId="166" fontId="55" fillId="0" borderId="10" xfId="20" applyNumberFormat="1" applyFont="1" applyBorder="1" applyAlignment="1" applyProtection="1">
      <alignment horizontal="center" vertical="center"/>
      <protection locked="0"/>
    </xf>
    <xf numFmtId="166" fontId="55" fillId="0" borderId="10" xfId="20" applyNumberFormat="1" applyFont="1" applyBorder="1" applyAlignment="1">
      <alignment horizontal="center" vertical="center"/>
    </xf>
    <xf numFmtId="0" fontId="55" fillId="0" borderId="0" xfId="45" applyFont="1" applyAlignment="1" applyProtection="1">
      <alignment horizontal="left" vertical="center"/>
      <protection locked="0"/>
    </xf>
    <xf numFmtId="0" fontId="55" fillId="0" borderId="0" xfId="45" applyFont="1" applyAlignment="1" applyProtection="1">
      <alignment horizontal="center" vertical="center"/>
      <protection locked="0"/>
    </xf>
    <xf numFmtId="0" fontId="55" fillId="0" borderId="0" xfId="45" applyFont="1" applyAlignment="1" applyProtection="1">
      <alignment horizontal="center"/>
      <protection locked="0"/>
    </xf>
    <xf numFmtId="0" fontId="55" fillId="0" borderId="0" xfId="45" applyFont="1" applyAlignment="1" applyProtection="1">
      <alignment vertical="center"/>
      <protection hidden="1"/>
    </xf>
    <xf numFmtId="0" fontId="31" fillId="24" borderId="10" xfId="45" applyFont="1" applyFill="1" applyBorder="1" applyAlignment="1" applyProtection="1">
      <alignment vertical="center" wrapText="1"/>
      <protection hidden="1"/>
    </xf>
    <xf numFmtId="0" fontId="55" fillId="0" borderId="10" xfId="20" applyFont="1" applyBorder="1" applyAlignment="1" applyProtection="1">
      <alignment horizontal="center" vertical="center"/>
      <protection locked="0"/>
    </xf>
    <xf numFmtId="165" fontId="55" fillId="0" borderId="10" xfId="20" applyNumberFormat="1" applyFont="1" applyBorder="1" applyAlignment="1">
      <alignment horizontal="left" vertical="center" wrapText="1"/>
    </xf>
    <xf numFmtId="165" fontId="55" fillId="0" borderId="10" xfId="20" applyNumberFormat="1" applyFont="1" applyBorder="1" applyAlignment="1" applyProtection="1">
      <alignment horizontal="left" vertical="center" wrapText="1"/>
      <protection locked="0"/>
    </xf>
    <xf numFmtId="0" fontId="55" fillId="0" borderId="0" xfId="45" applyFont="1" applyAlignment="1">
      <alignment vertical="center"/>
    </xf>
    <xf numFmtId="164" fontId="55" fillId="0" borderId="10" xfId="20" applyNumberFormat="1" applyFont="1" applyBorder="1" applyAlignment="1" applyProtection="1">
      <alignment horizontal="center" vertical="center"/>
      <protection locked="0"/>
    </xf>
    <xf numFmtId="164" fontId="56" fillId="0" borderId="10" xfId="45" applyNumberFormat="1" applyFont="1" applyBorder="1" applyAlignment="1" applyProtection="1">
      <alignment horizontal="left" vertical="center"/>
      <protection hidden="1"/>
    </xf>
    <xf numFmtId="164" fontId="55" fillId="0" borderId="0" xfId="45" applyNumberFormat="1" applyFont="1" applyAlignment="1" applyProtection="1">
      <alignment horizontal="left" vertical="center"/>
      <protection locked="0"/>
    </xf>
    <xf numFmtId="164" fontId="55" fillId="0" borderId="0" xfId="45" applyNumberFormat="1" applyFont="1" applyAlignment="1" applyProtection="1">
      <alignment horizontal="center" vertical="center"/>
      <protection locked="0"/>
    </xf>
    <xf numFmtId="164" fontId="55" fillId="0" borderId="0" xfId="45" applyNumberFormat="1" applyFont="1" applyAlignment="1" applyProtection="1">
      <alignment horizontal="center"/>
      <protection locked="0"/>
    </xf>
    <xf numFmtId="164" fontId="55" fillId="0" borderId="0" xfId="45" applyNumberFormat="1" applyFont="1" applyAlignment="1" applyProtection="1">
      <alignment vertical="center"/>
      <protection hidden="1"/>
    </xf>
    <xf numFmtId="165" fontId="55" fillId="0" borderId="10" xfId="20" applyNumberFormat="1" applyFont="1" applyBorder="1" applyAlignment="1" applyProtection="1">
      <alignment horizontal="left" vertical="center" wrapText="1"/>
      <protection hidden="1"/>
    </xf>
    <xf numFmtId="164" fontId="55" fillId="0" borderId="0" xfId="20" applyNumberFormat="1" applyFont="1" applyAlignment="1" applyProtection="1">
      <alignment horizontal="center" vertical="center"/>
      <protection locked="0"/>
    </xf>
    <xf numFmtId="0" fontId="57" fillId="0" borderId="0" xfId="0" applyFont="1" applyAlignment="1" applyProtection="1">
      <alignment horizontal="center" vertical="center"/>
      <protection locked="0"/>
    </xf>
    <xf numFmtId="0" fontId="57" fillId="0" borderId="0" xfId="0" applyFont="1" applyProtection="1">
      <protection locked="0"/>
    </xf>
    <xf numFmtId="0" fontId="57" fillId="0" borderId="0" xfId="0" applyFont="1" applyProtection="1">
      <protection hidden="1"/>
    </xf>
    <xf numFmtId="164" fontId="55" fillId="0" borderId="10" xfId="45" applyNumberFormat="1" applyFont="1" applyBorder="1" applyAlignment="1" applyProtection="1">
      <alignment horizontal="center" vertical="center"/>
      <protection locked="0"/>
    </xf>
    <xf numFmtId="164" fontId="55" fillId="0" borderId="10" xfId="45" applyNumberFormat="1" applyFont="1" applyBorder="1" applyAlignment="1" applyProtection="1">
      <alignment vertical="center"/>
      <protection hidden="1"/>
    </xf>
    <xf numFmtId="166" fontId="55" fillId="0" borderId="10" xfId="45" applyNumberFormat="1" applyFont="1" applyBorder="1" applyAlignment="1" applyProtection="1">
      <alignment horizontal="center" vertical="center" wrapText="1"/>
      <protection locked="0"/>
    </xf>
    <xf numFmtId="166" fontId="55" fillId="0" borderId="10" xfId="45" applyNumberFormat="1" applyFont="1" applyBorder="1" applyAlignment="1">
      <alignment horizontal="center" vertical="center" wrapText="1"/>
    </xf>
    <xf numFmtId="166" fontId="55" fillId="0" borderId="10" xfId="45" applyNumberFormat="1" applyFont="1" applyBorder="1" applyAlignment="1">
      <alignment horizontal="center" vertical="center"/>
    </xf>
    <xf numFmtId="166" fontId="55" fillId="0" borderId="10" xfId="45" applyNumberFormat="1" applyFont="1" applyBorder="1" applyAlignment="1" applyProtection="1">
      <alignment horizontal="center" vertical="center"/>
      <protection locked="0"/>
    </xf>
    <xf numFmtId="164" fontId="55" fillId="0" borderId="0" xfId="45" applyNumberFormat="1" applyFont="1" applyAlignment="1" applyProtection="1">
      <alignment vertical="center"/>
      <protection locked="0"/>
    </xf>
    <xf numFmtId="0" fontId="55" fillId="0" borderId="10" xfId="45" applyFont="1" applyBorder="1" applyAlignment="1">
      <alignment vertical="center"/>
    </xf>
    <xf numFmtId="0" fontId="55" fillId="0" borderId="10" xfId="45" applyFont="1" applyBorder="1" applyAlignment="1" applyProtection="1">
      <alignment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>
      <alignment horizontal="right" vertical="center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right" vertical="center"/>
      <protection hidden="1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center" vertical="center"/>
      <protection locked="0"/>
    </xf>
    <xf numFmtId="4" fontId="26" fillId="0" borderId="0" xfId="20" applyNumberFormat="1" applyFont="1" applyAlignment="1" applyProtection="1">
      <alignment horizontal="center" vertical="center" wrapText="1"/>
      <protection locked="0"/>
    </xf>
    <xf numFmtId="4" fontId="31" fillId="0" borderId="0" xfId="0" applyNumberFormat="1" applyFont="1" applyAlignment="1" applyProtection="1">
      <alignment vertical="center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6" fontId="31" fillId="0" borderId="0" xfId="0" applyNumberFormat="1" applyFont="1" applyAlignment="1">
      <alignment horizontal="center" vertical="center"/>
    </xf>
    <xf numFmtId="0" fontId="32" fillId="0" borderId="0" xfId="0" applyFont="1" applyAlignment="1">
      <alignment vertical="center"/>
    </xf>
    <xf numFmtId="0" fontId="27" fillId="0" borderId="0" xfId="0" applyFont="1" applyAlignment="1" applyProtection="1">
      <alignment vertical="center"/>
      <protection hidden="1"/>
    </xf>
    <xf numFmtId="166" fontId="28" fillId="0" borderId="0" xfId="0" applyNumberFormat="1" applyFont="1" applyAlignment="1">
      <alignment horizontal="center" vertical="center"/>
    </xf>
    <xf numFmtId="164" fontId="31" fillId="0" borderId="0" xfId="0" applyNumberFormat="1" applyFont="1" applyAlignment="1" applyProtection="1">
      <alignment horizontal="center" vertical="center"/>
      <protection hidden="1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>
      <alignment horizontal="left" vertical="center"/>
    </xf>
    <xf numFmtId="166" fontId="31" fillId="0" borderId="0" xfId="0" applyNumberFormat="1" applyFont="1" applyAlignment="1" applyProtection="1">
      <alignment horizontal="center" vertical="center" wrapText="1"/>
      <protection locked="0"/>
    </xf>
    <xf numFmtId="1" fontId="27" fillId="0" borderId="0" xfId="0" applyNumberFormat="1" applyFont="1" applyAlignment="1" applyProtection="1">
      <alignment horizontal="center" vertical="center"/>
      <protection locked="0"/>
    </xf>
    <xf numFmtId="164" fontId="27" fillId="0" borderId="0" xfId="0" applyNumberFormat="1" applyFont="1" applyAlignment="1">
      <alignment horizontal="center" vertical="center"/>
    </xf>
    <xf numFmtId="164" fontId="32" fillId="0" borderId="0" xfId="0" applyNumberFormat="1" applyFont="1" applyAlignment="1">
      <alignment horizontal="center" vertical="center"/>
    </xf>
    <xf numFmtId="164" fontId="31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0" fontId="31" fillId="0" borderId="0" xfId="0" applyFont="1" applyAlignment="1" applyProtection="1">
      <alignment horizontal="center" vertical="center"/>
      <protection locked="0" hidden="1"/>
    </xf>
    <xf numFmtId="166" fontId="28" fillId="0" borderId="0" xfId="0" applyNumberFormat="1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/>
      <protection hidden="1"/>
    </xf>
    <xf numFmtId="0" fontId="28" fillId="0" borderId="0" xfId="0" applyFont="1" applyAlignment="1" applyProtection="1">
      <alignment horizontal="left" wrapText="1"/>
      <protection locked="0"/>
    </xf>
    <xf numFmtId="0" fontId="31" fillId="0" borderId="0" xfId="0" applyFont="1" applyAlignment="1">
      <alignment horizontal="left" vertical="center"/>
    </xf>
    <xf numFmtId="0" fontId="33" fillId="0" borderId="20" xfId="20" applyFont="1" applyBorder="1" applyAlignment="1" applyProtection="1">
      <alignment horizontal="center" vertical="center"/>
      <protection hidden="1"/>
    </xf>
    <xf numFmtId="0" fontId="33" fillId="0" borderId="20" xfId="20" applyFont="1" applyBorder="1" applyAlignment="1" applyProtection="1">
      <alignment horizontal="center" vertical="center" wrapText="1"/>
      <protection hidden="1"/>
    </xf>
    <xf numFmtId="164" fontId="58" fillId="0" borderId="10" xfId="20" applyNumberFormat="1" applyFont="1" applyBorder="1" applyAlignment="1" applyProtection="1">
      <alignment horizontal="center" vertical="center"/>
      <protection locked="0"/>
    </xf>
    <xf numFmtId="166" fontId="58" fillId="0" borderId="10" xfId="20" applyNumberFormat="1" applyFont="1" applyBorder="1" applyAlignment="1" applyProtection="1">
      <alignment horizontal="center" vertical="center"/>
      <protection locked="0"/>
    </xf>
    <xf numFmtId="166" fontId="58" fillId="0" borderId="0" xfId="20" applyNumberFormat="1" applyFont="1" applyAlignment="1" applyProtection="1">
      <alignment horizontal="center" vertical="center"/>
      <protection locked="0"/>
    </xf>
    <xf numFmtId="166" fontId="58" fillId="0" borderId="0" xfId="0" applyNumberFormat="1" applyFont="1" applyAlignment="1" applyProtection="1">
      <alignment horizontal="left" vertical="center"/>
      <protection locked="0"/>
    </xf>
    <xf numFmtId="0" fontId="59" fillId="0" borderId="0" xfId="0" applyFont="1" applyAlignment="1" applyProtection="1">
      <alignment horizontal="center" vertical="center"/>
      <protection locked="0"/>
    </xf>
    <xf numFmtId="0" fontId="59" fillId="0" borderId="0" xfId="0" applyFont="1" applyProtection="1">
      <protection locked="0"/>
    </xf>
    <xf numFmtId="0" fontId="59" fillId="0" borderId="0" xfId="0" applyFont="1" applyAlignment="1" applyProtection="1">
      <alignment horizontal="left" vertical="center"/>
      <protection locked="0"/>
    </xf>
    <xf numFmtId="0" fontId="58" fillId="0" borderId="0" xfId="0" applyFont="1" applyAlignment="1" applyProtection="1">
      <alignment horizontal="left" vertical="center"/>
      <protection locked="0"/>
    </xf>
    <xf numFmtId="0" fontId="58" fillId="0" borderId="0" xfId="0" applyFont="1" applyAlignment="1" applyProtection="1">
      <alignment horizontal="center" vertical="center"/>
      <protection locked="0"/>
    </xf>
    <xf numFmtId="0" fontId="58" fillId="0" borderId="0" xfId="0" applyFont="1" applyProtection="1">
      <protection locked="0"/>
    </xf>
    <xf numFmtId="0" fontId="58" fillId="0" borderId="10" xfId="20" applyFont="1" applyBorder="1" applyAlignment="1" applyProtection="1">
      <alignment horizontal="center" vertical="center"/>
      <protection locked="0"/>
    </xf>
    <xf numFmtId="0" fontId="59" fillId="0" borderId="0" xfId="0" applyFont="1" applyProtection="1">
      <protection hidden="1"/>
    </xf>
    <xf numFmtId="0" fontId="58" fillId="0" borderId="0" xfId="45" applyFont="1" applyAlignment="1" applyProtection="1">
      <alignment horizontal="left" vertical="center"/>
      <protection locked="0"/>
    </xf>
    <xf numFmtId="2" fontId="58" fillId="0" borderId="0" xfId="0" applyNumberFormat="1" applyFont="1" applyAlignment="1" applyProtection="1">
      <alignment horizontal="left" vertical="center"/>
      <protection locked="0"/>
    </xf>
    <xf numFmtId="2" fontId="58" fillId="0" borderId="0" xfId="0" applyNumberFormat="1" applyFont="1" applyAlignment="1" applyProtection="1">
      <alignment horizontal="center" vertical="center"/>
      <protection locked="0"/>
    </xf>
    <xf numFmtId="0" fontId="58" fillId="0" borderId="0" xfId="45" applyFont="1" applyAlignment="1" applyProtection="1">
      <alignment horizontal="center" vertical="center"/>
      <protection locked="0"/>
    </xf>
    <xf numFmtId="166" fontId="58" fillId="0" borderId="0" xfId="0" applyNumberFormat="1" applyFont="1" applyAlignment="1">
      <alignment horizontal="center" vertical="center"/>
    </xf>
    <xf numFmtId="0" fontId="58" fillId="0" borderId="0" xfId="45" applyFont="1" applyAlignment="1" applyProtection="1">
      <alignment vertical="center"/>
      <protection locked="0"/>
    </xf>
    <xf numFmtId="0" fontId="58" fillId="0" borderId="0" xfId="0" applyFont="1" applyAlignment="1" applyProtection="1">
      <alignment vertical="center"/>
      <protection locked="0"/>
    </xf>
    <xf numFmtId="0" fontId="58" fillId="0" borderId="0" xfId="0" applyFont="1" applyAlignment="1" applyProtection="1">
      <alignment vertical="center"/>
      <protection hidden="1"/>
    </xf>
    <xf numFmtId="166" fontId="58" fillId="0" borderId="0" xfId="0" applyNumberFormat="1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 wrapText="1"/>
      <protection hidden="1"/>
    </xf>
    <xf numFmtId="0" fontId="31" fillId="0" borderId="18" xfId="45" applyFont="1" applyBorder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 wrapText="1"/>
      <protection hidden="1"/>
    </xf>
    <xf numFmtId="0" fontId="58" fillId="0" borderId="18" xfId="45" applyFont="1" applyBorder="1" applyAlignment="1" applyProtection="1">
      <alignment horizontal="left" vertical="center"/>
      <protection locked="0"/>
    </xf>
    <xf numFmtId="0" fontId="33" fillId="0" borderId="18" xfId="20" applyFont="1" applyBorder="1" applyAlignment="1" applyProtection="1">
      <alignment horizontal="center" vertical="center"/>
      <protection hidden="1"/>
    </xf>
    <xf numFmtId="165" fontId="28" fillId="0" borderId="18" xfId="20" applyNumberFormat="1" applyFont="1" applyBorder="1" applyAlignment="1" applyProtection="1">
      <alignment horizontal="left" vertical="center" wrapText="1"/>
      <protection hidden="1"/>
    </xf>
    <xf numFmtId="0" fontId="31" fillId="24" borderId="0" xfId="45" applyFont="1" applyFill="1" applyAlignment="1" applyProtection="1">
      <alignment horizontal="left" vertical="center" wrapText="1"/>
      <protection hidden="1"/>
    </xf>
    <xf numFmtId="165" fontId="28" fillId="0" borderId="18" xfId="20" applyNumberFormat="1" applyFont="1" applyBorder="1" applyAlignment="1">
      <alignment horizontal="left" vertical="center" wrapText="1"/>
    </xf>
    <xf numFmtId="0" fontId="58" fillId="0" borderId="18" xfId="45" applyFont="1" applyBorder="1" applyAlignment="1" applyProtection="1">
      <alignment horizontal="left" vertical="center"/>
      <protection hidden="1"/>
    </xf>
    <xf numFmtId="0" fontId="54" fillId="0" borderId="0" xfId="19" applyFont="1" applyAlignment="1">
      <alignment horizontal="center" vertical="center"/>
    </xf>
    <xf numFmtId="0" fontId="27" fillId="0" borderId="0" xfId="19" applyFont="1" applyAlignment="1">
      <alignment horizontal="center"/>
    </xf>
    <xf numFmtId="166" fontId="28" fillId="0" borderId="0" xfId="19" applyNumberFormat="1" applyFont="1" applyAlignment="1">
      <alignment vertical="center"/>
    </xf>
    <xf numFmtId="166" fontId="28" fillId="0" borderId="10" xfId="19" applyNumberFormat="1" applyFont="1" applyBorder="1" applyAlignment="1">
      <alignment horizontal="center" vertical="center"/>
    </xf>
    <xf numFmtId="167" fontId="28" fillId="0" borderId="10" xfId="20" applyNumberFormat="1" applyFont="1" applyBorder="1" applyAlignment="1" applyProtection="1">
      <alignment horizontal="center" vertical="center" wrapText="1"/>
      <protection locked="0"/>
    </xf>
    <xf numFmtId="164" fontId="31" fillId="0" borderId="10" xfId="45" applyNumberFormat="1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4" fontId="40" fillId="0" borderId="17" xfId="68" applyNumberFormat="1" applyFont="1" applyBorder="1" applyAlignment="1">
      <alignment horizontal="center" vertical="center" wrapText="1"/>
    </xf>
    <xf numFmtId="4" fontId="39" fillId="0" borderId="25" xfId="68" applyNumberFormat="1" applyFont="1" applyBorder="1" applyAlignment="1">
      <alignment horizontal="center" vertical="center" wrapText="1"/>
    </xf>
    <xf numFmtId="0" fontId="31" fillId="0" borderId="0" xfId="45" applyFont="1" applyAlignment="1" applyProtection="1">
      <alignment horizontal="center" vertical="center" wrapText="1"/>
      <protection hidden="1"/>
    </xf>
    <xf numFmtId="166" fontId="48" fillId="0" borderId="0" xfId="45" applyNumberFormat="1" applyFont="1" applyAlignment="1">
      <alignment horizontal="center" vertical="center"/>
    </xf>
    <xf numFmtId="0" fontId="58" fillId="0" borderId="0" xfId="0" applyFont="1" applyProtection="1">
      <protection hidden="1"/>
    </xf>
    <xf numFmtId="164" fontId="55" fillId="0" borderId="10" xfId="45" applyNumberFormat="1" applyFont="1" applyBorder="1" applyAlignment="1" applyProtection="1">
      <alignment vertical="center" wrapText="1"/>
      <protection hidden="1"/>
    </xf>
    <xf numFmtId="166" fontId="60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right"/>
      <protection locked="0"/>
    </xf>
    <xf numFmtId="164" fontId="58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 vertical="center"/>
      <protection hidden="1"/>
    </xf>
    <xf numFmtId="0" fontId="31" fillId="0" borderId="0" xfId="45" applyFont="1" applyAlignment="1" applyProtection="1">
      <alignment horizontal="left" vertical="center"/>
      <protection hidden="1"/>
    </xf>
    <xf numFmtId="0" fontId="58" fillId="0" borderId="0" xfId="45" applyFont="1" applyAlignment="1">
      <alignment horizontal="left" vertical="center"/>
    </xf>
    <xf numFmtId="0" fontId="31" fillId="0" borderId="0" xfId="45" applyFont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left" vertical="center"/>
      <protection hidden="1"/>
    </xf>
    <xf numFmtId="0" fontId="58" fillId="0" borderId="0" xfId="45" applyFont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4" fontId="26" fillId="0" borderId="0" xfId="20" applyNumberFormat="1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 wrapText="1"/>
      <protection hidden="1"/>
    </xf>
    <xf numFmtId="0" fontId="31" fillId="0" borderId="33" xfId="0" applyFont="1" applyBorder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20" applyFont="1" applyAlignment="1" applyProtection="1">
      <alignment horizont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55" fillId="0" borderId="0" xfId="45" applyFont="1" applyAlignment="1">
      <alignment horizontal="left" vertical="center"/>
    </xf>
    <xf numFmtId="166" fontId="31" fillId="0" borderId="0" xfId="45" applyNumberFormat="1" applyFont="1" applyAlignment="1" applyProtection="1">
      <alignment horizontal="left" vertical="center"/>
      <protection hidden="1"/>
    </xf>
    <xf numFmtId="0" fontId="27" fillId="0" borderId="0" xfId="45" applyFont="1" applyAlignment="1">
      <alignment horizontal="left" vertical="center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>
      <alignment horizontal="center" vertical="center" wrapText="1"/>
    </xf>
    <xf numFmtId="0" fontId="28" fillId="0" borderId="21" xfId="45" applyFont="1" applyBorder="1" applyAlignment="1">
      <alignment horizontal="center" vertical="center" wrapText="1"/>
    </xf>
    <xf numFmtId="0" fontId="38" fillId="0" borderId="0" xfId="45" applyFont="1" applyAlignment="1">
      <alignment horizontal="center" vertical="center"/>
    </xf>
    <xf numFmtId="0" fontId="51" fillId="25" borderId="33" xfId="45" applyFont="1" applyFill="1" applyBorder="1" applyAlignment="1">
      <alignment horizontal="center" vertical="center" wrapText="1"/>
    </xf>
    <xf numFmtId="0" fontId="51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29" fillId="0" borderId="11" xfId="49" applyFont="1" applyBorder="1" applyAlignment="1">
      <alignment horizontal="center" vertical="center" wrapText="1"/>
    </xf>
    <xf numFmtId="0" fontId="26" fillId="0" borderId="0" xfId="45" applyFont="1" applyAlignment="1">
      <alignment horizontal="center" vertical="center"/>
    </xf>
    <xf numFmtId="0" fontId="28" fillId="0" borderId="12" xfId="49" applyFont="1" applyBorder="1" applyAlignment="1">
      <alignment horizontal="center" vertical="center" wrapText="1"/>
    </xf>
    <xf numFmtId="0" fontId="27" fillId="0" borderId="3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32" xfId="46" applyFont="1" applyBorder="1" applyAlignment="1">
      <alignment horizontal="center" vertical="center" wrapText="1"/>
    </xf>
    <xf numFmtId="0" fontId="27" fillId="0" borderId="17" xfId="46" applyFont="1" applyBorder="1" applyAlignment="1">
      <alignment horizontal="center" vertical="center" wrapText="1"/>
    </xf>
    <xf numFmtId="0" fontId="30" fillId="0" borderId="38" xfId="45" applyFont="1" applyBorder="1" applyAlignment="1">
      <alignment horizontal="center" vertical="center"/>
    </xf>
    <xf numFmtId="0" fontId="30" fillId="0" borderId="19" xfId="45" applyFont="1" applyBorder="1" applyAlignment="1">
      <alignment horizontal="center" vertical="center"/>
    </xf>
    <xf numFmtId="0" fontId="30" fillId="0" borderId="39" xfId="45" applyFont="1" applyBorder="1" applyAlignment="1">
      <alignment horizontal="center" vertical="center"/>
    </xf>
    <xf numFmtId="0" fontId="33" fillId="0" borderId="35" xfId="46" applyFont="1" applyBorder="1" applyAlignment="1">
      <alignment horizontal="center" vertical="center" wrapText="1"/>
    </xf>
    <xf numFmtId="0" fontId="33" fillId="0" borderId="36" xfId="46" applyFont="1" applyBorder="1" applyAlignment="1">
      <alignment horizontal="center" vertical="center" wrapText="1"/>
    </xf>
    <xf numFmtId="0" fontId="32" fillId="0" borderId="0" xfId="45" applyFont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0" fontId="32" fillId="0" borderId="20" xfId="45" applyFont="1" applyBorder="1" applyAlignment="1">
      <alignment horizontal="center" vertical="center" wrapText="1"/>
    </xf>
    <xf numFmtId="0" fontId="32" fillId="0" borderId="18" xfId="45" applyFont="1" applyBorder="1" applyAlignment="1" applyProtection="1">
      <alignment horizontal="center" vertical="center" wrapText="1"/>
      <protection locked="0"/>
    </xf>
    <xf numFmtId="0" fontId="32" fillId="0" borderId="20" xfId="45" applyFont="1" applyBorder="1" applyAlignment="1" applyProtection="1">
      <alignment horizontal="center" vertical="center" wrapText="1"/>
      <protection locked="0"/>
    </xf>
    <xf numFmtId="0" fontId="28" fillId="0" borderId="0" xfId="68" applyFont="1" applyAlignment="1">
      <alignment horizontal="center" vertical="center" wrapText="1"/>
    </xf>
    <xf numFmtId="0" fontId="26" fillId="0" borderId="0" xfId="68" applyFont="1" applyAlignment="1">
      <alignment horizontal="center" vertical="center" wrapText="1"/>
    </xf>
    <xf numFmtId="0" fontId="40" fillId="0" borderId="0" xfId="70" applyFont="1" applyAlignment="1">
      <alignment horizontal="center" vertical="center" wrapText="1"/>
    </xf>
    <xf numFmtId="0" fontId="39" fillId="0" borderId="0" xfId="68" applyFont="1" applyAlignment="1">
      <alignment horizontal="center" vertical="center" wrapText="1"/>
    </xf>
    <xf numFmtId="0" fontId="37" fillId="0" borderId="12" xfId="68" applyFont="1" applyBorder="1" applyAlignment="1">
      <alignment horizontal="center" vertical="center" wrapText="1"/>
    </xf>
    <xf numFmtId="0" fontId="28" fillId="0" borderId="12" xfId="68" applyFont="1" applyBorder="1" applyAlignment="1">
      <alignment horizontal="center" vertical="center" wrapText="1"/>
    </xf>
    <xf numFmtId="0" fontId="35" fillId="0" borderId="11" xfId="68" applyFont="1" applyBorder="1" applyAlignment="1">
      <alignment horizontal="center" vertical="center" wrapText="1"/>
    </xf>
    <xf numFmtId="0" fontId="43" fillId="0" borderId="14" xfId="68" applyFont="1" applyBorder="1" applyAlignment="1">
      <alignment horizontal="center" vertical="center" wrapText="1"/>
    </xf>
    <xf numFmtId="0" fontId="43" fillId="0" borderId="15" xfId="68" applyFont="1" applyBorder="1" applyAlignment="1">
      <alignment horizontal="center" vertical="center" wrapText="1"/>
    </xf>
    <xf numFmtId="0" fontId="43" fillId="0" borderId="27" xfId="68" applyFont="1" applyBorder="1" applyAlignment="1">
      <alignment horizontal="center" vertical="center" wrapText="1"/>
    </xf>
    <xf numFmtId="0" fontId="43" fillId="0" borderId="28" xfId="68" applyFont="1" applyBorder="1" applyAlignment="1">
      <alignment horizontal="center" vertical="center" wrapText="1"/>
    </xf>
    <xf numFmtId="0" fontId="42" fillId="0" borderId="30" xfId="68" applyFont="1" applyBorder="1" applyAlignment="1">
      <alignment horizontal="center" vertical="center" wrapText="1"/>
    </xf>
    <xf numFmtId="0" fontId="42" fillId="0" borderId="31" xfId="68" applyFont="1" applyBorder="1" applyAlignment="1">
      <alignment horizontal="center" vertical="center" wrapText="1"/>
    </xf>
    <xf numFmtId="0" fontId="42" fillId="0" borderId="32" xfId="68" applyFont="1" applyBorder="1" applyAlignment="1">
      <alignment horizontal="center" vertical="center" wrapText="1"/>
    </xf>
    <xf numFmtId="0" fontId="42" fillId="0" borderId="19" xfId="68" applyFont="1" applyBorder="1" applyAlignment="1">
      <alignment horizontal="center" vertical="center" wrapText="1"/>
    </xf>
    <xf numFmtId="0" fontId="32" fillId="0" borderId="10" xfId="19" applyFont="1" applyBorder="1" applyAlignment="1">
      <alignment horizontal="center" vertical="center" wrapText="1"/>
    </xf>
    <xf numFmtId="0" fontId="32" fillId="0" borderId="13" xfId="19" applyFont="1" applyBorder="1" applyAlignment="1">
      <alignment horizontal="center" vertical="center"/>
    </xf>
    <xf numFmtId="0" fontId="32" fillId="0" borderId="22" xfId="19" applyFont="1" applyBorder="1" applyAlignment="1">
      <alignment horizontal="center" vertical="center"/>
    </xf>
    <xf numFmtId="0" fontId="29" fillId="0" borderId="0" xfId="19" applyFont="1" applyAlignment="1">
      <alignment horizontal="center" vertical="center"/>
    </xf>
    <xf numFmtId="167" fontId="28" fillId="0" borderId="12" xfId="51" applyNumberFormat="1" applyFont="1" applyBorder="1" applyAlignment="1">
      <alignment horizontal="center" vertical="center" wrapText="1"/>
    </xf>
    <xf numFmtId="0" fontId="29" fillId="0" borderId="11" xfId="19" applyFont="1" applyBorder="1" applyAlignment="1">
      <alignment horizontal="center" vertical="center"/>
    </xf>
  </cellXfs>
  <cellStyles count="71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5 2" xfId="61" xr:uid="{00000000-0005-0000-0000-000019000000}"/>
    <cellStyle name="Normal 6" xfId="67" xr:uid="{00000000-0005-0000-0000-00001A000000}"/>
    <cellStyle name="Normal_Sheet1" xfId="20" xr:uid="{00000000-0005-0000-0000-00001B000000}"/>
    <cellStyle name="Normal_Sheet1 2" xfId="51" xr:uid="{00000000-0005-0000-0000-00001C000000}"/>
    <cellStyle name="Style 1" xfId="21" xr:uid="{00000000-0005-0000-0000-00001D000000}"/>
    <cellStyle name="Акцент1" xfId="22" xr:uid="{00000000-0005-0000-0000-00001E000000}"/>
    <cellStyle name="Акцент2" xfId="23" xr:uid="{00000000-0005-0000-0000-00001F000000}"/>
    <cellStyle name="Акцент3" xfId="24" xr:uid="{00000000-0005-0000-0000-000020000000}"/>
    <cellStyle name="Акцент4" xfId="25" xr:uid="{00000000-0005-0000-0000-000021000000}"/>
    <cellStyle name="Акцент5" xfId="26" xr:uid="{00000000-0005-0000-0000-000022000000}"/>
    <cellStyle name="Акцент6" xfId="27" xr:uid="{00000000-0005-0000-0000-000023000000}"/>
    <cellStyle name="Ввод " xfId="28" xr:uid="{00000000-0005-0000-0000-000024000000}"/>
    <cellStyle name="Вывод" xfId="29" xr:uid="{00000000-0005-0000-0000-000025000000}"/>
    <cellStyle name="Вычисление" xfId="30" xr:uid="{00000000-0005-0000-0000-000026000000}"/>
    <cellStyle name="Заголовок 1" xfId="31" xr:uid="{00000000-0005-0000-0000-000027000000}"/>
    <cellStyle name="Заголовок 2" xfId="32" xr:uid="{00000000-0005-0000-0000-000028000000}"/>
    <cellStyle name="Заголовок 3" xfId="33" xr:uid="{00000000-0005-0000-0000-000029000000}"/>
    <cellStyle name="Заголовок 4" xfId="34" xr:uid="{00000000-0005-0000-0000-00002A000000}"/>
    <cellStyle name="Итог" xfId="35" xr:uid="{00000000-0005-0000-0000-00002B000000}"/>
    <cellStyle name="Контрольная ячейка" xfId="36" xr:uid="{00000000-0005-0000-0000-00002C000000}"/>
    <cellStyle name="Название" xfId="37" xr:uid="{00000000-0005-0000-0000-00002D000000}"/>
    <cellStyle name="Нейтральный" xfId="38" xr:uid="{00000000-0005-0000-0000-00002E000000}"/>
    <cellStyle name="Обычный 2" xfId="46" xr:uid="{00000000-0005-0000-0000-00002F000000}"/>
    <cellStyle name="Обычный 3" xfId="49" xr:uid="{00000000-0005-0000-0000-000030000000}"/>
    <cellStyle name="Обычный 3 2" xfId="56" xr:uid="{00000000-0005-0000-0000-000031000000}"/>
    <cellStyle name="Обычный 3 2 2" xfId="62" xr:uid="{00000000-0005-0000-0000-000032000000}"/>
    <cellStyle name="Обычный 3 3" xfId="57" xr:uid="{00000000-0005-0000-0000-000033000000}"/>
    <cellStyle name="Обычный 3 3 2" xfId="64" xr:uid="{00000000-0005-0000-0000-000034000000}"/>
    <cellStyle name="Обычный 3 3 2 2" xfId="66" xr:uid="{00000000-0005-0000-0000-000035000000}"/>
    <cellStyle name="Обычный 3 3 2 2 2" xfId="69" xr:uid="{00000000-0005-0000-0000-000036000000}"/>
    <cellStyle name="Обычный 3 3 3" xfId="63" xr:uid="{00000000-0005-0000-0000-000037000000}"/>
    <cellStyle name="Обычный 3 4" xfId="58" xr:uid="{00000000-0005-0000-0000-000038000000}"/>
    <cellStyle name="Обычный 3 4 2" xfId="65" xr:uid="{00000000-0005-0000-0000-000039000000}"/>
    <cellStyle name="Обычный 3 4 2 2" xfId="70" xr:uid="{00000000-0005-0000-0000-00003A000000}"/>
    <cellStyle name="Обычный 3 5" xfId="59" xr:uid="{00000000-0005-0000-0000-00003B000000}"/>
    <cellStyle name="Обычный 3 6" xfId="68" xr:uid="{00000000-0005-0000-0000-00003C000000}"/>
    <cellStyle name="Обычный 6" xfId="53" xr:uid="{00000000-0005-0000-0000-00003D000000}"/>
    <cellStyle name="Обычный 6 2" xfId="60" xr:uid="{00000000-0005-0000-0000-00003E000000}"/>
    <cellStyle name="Обычный 7" xfId="54" xr:uid="{00000000-0005-0000-0000-00003F000000}"/>
    <cellStyle name="Плохой" xfId="39" xr:uid="{00000000-0005-0000-0000-000040000000}"/>
    <cellStyle name="Пояснение" xfId="40" xr:uid="{00000000-0005-0000-0000-000041000000}"/>
    <cellStyle name="Примечание" xfId="41" xr:uid="{00000000-0005-0000-0000-000042000000}"/>
    <cellStyle name="Связанная ячейка" xfId="42" xr:uid="{00000000-0005-0000-0000-000043000000}"/>
    <cellStyle name="Стиль 1" xfId="48" xr:uid="{00000000-0005-0000-0000-000044000000}"/>
    <cellStyle name="Текст предупреждения" xfId="43" xr:uid="{00000000-0005-0000-0000-000045000000}"/>
    <cellStyle name="Хороший" xfId="44" xr:uid="{00000000-0005-0000-0000-00004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tyles" Target="style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PAAAAG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xADIAIAAyADAAMgA1ACAANgA6ADMAMwAgAFAATQAAAAAAAAAAAAAAAAAAAAAAAAAAAAAAAAAAAAAAAAAAAAAAAAAAAAAAAAAAAAAAAAAAAAAAAAAAAAAAAAAAAAAAAAAAAAAAAAAAAAAAAAAAAAAAAAAAAAAAAADpBwUAAQAMABIAIQAd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TIxNDMzMjlaMCMGCSqGSIb3DQEJBDEWBBQwgHSPTed2hMZxquvIMoY2fYZB0TArBgsqhkiG9w0BCRACDDEcMBowGDAWBBRE5xMFRVajmd/v2Zzf5CvSbEm8HjANBgkqhkiG9w0BAQEFAASCAQC1SB6UM3uHR1X22fCKV7LdiKe8abUETEGgeIL8cOkRnwUuwMKfORsz1Ttkyl7W/tyKNSYJzvdJARGmLBIXt4wJppPpqtRvvsyiM+ZCBOkoqrkYMHv/A2SOb2yX08wAFGIW4dSwRPyF6QMdBizV9tyWT+Bzvzsc4kLGg73eyweYWsXEjZlVQ93+xkoUxZUkKa5hCs0tTkOfHT217N1hCLCBlWVAJcs3PFb8T3yDQ2OGPHHdh+ntBa8k41/klrZfcBvaSaQeEJlubZ1i3o9zD83vEaI2Pw1/RHmUz8BBvNZ6UNY4Jtwkst9fx5rNWPpoHRlvnnv8lQomBYMuJG9LWyLs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yAAAAD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xADIAIAAyADAAMgA1ACAANgA6ADMAMwAgAFAATQAAAAAAAAAAAAAAAAAAAAAAAAAAAAAAAAAAAAAAAAAAAAAAAAAAAAAAAAAAAAAAAAAAAAAAAAAAAAAAAAAAAAAAAAAAAAAAAAAAAAAAAAAAAAAAAAAAAAAAAADpBwUAAQAMABIAIQAg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TIxNDMzMzJaMCMGCSqGSIb3DQEJBDEWBBQnfL7zeG9wkOfVyLvGwKZrJQgG9DArBgsqhkiG9w0BCRACDDEcMBowGDAWBBRE5xMFRVajmd/v2Zzf5CvSbEm8HjANBgkqhkiG9w0BAQEFAASCAQCYNnfeyV+62aq9Qdkppi/G3WS/rDnNvWChN3Xo1bC5MUZLvpUrxnpeO1Aa8e+REzhUbfTUCtLjijgxPXtOZHIpCO/bUti7hgaS754S0vLGbs/FVXRRKeqXb1CJnoqMkvLSmssnRIWy9u3ma2N6lfcAy/hioQdfCecCLDKCrWjbfvEUY/sb5/29qfCjRF3JhG2sWrZRnRN5xP8jpiUJsqm+ONba+LaoRIdupCDa7/ZX4sx9TePhvdojFlQugp/R6plSjI55+o9sKmhcMNlkCNjxtwxUdbU7GxAcFs6hcjWPXo6H308CUPf/ZV20PDw49X4P/4qqTl5OiXBPTO58+eqv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70</xdr:row>
          <xdr:rowOff>0</xdr:rowOff>
        </xdr:from>
        <xdr:to>
          <xdr:col>3</xdr:col>
          <xdr:colOff>92075</xdr:colOff>
          <xdr:row>75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DFE8E37C-0503-954F-77C2-105F3A31148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86</xdr:row>
          <xdr:rowOff>0</xdr:rowOff>
        </xdr:from>
        <xdr:to>
          <xdr:col>3</xdr:col>
          <xdr:colOff>1235075</xdr:colOff>
          <xdr:row>91</xdr:row>
          <xdr:rowOff>1270000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57291878-15AF-05ED-6973-1DE75317AE9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Y79"/>
  <sheetViews>
    <sheetView view="pageBreakPreview" topLeftCell="A42" zoomScaleSheetLayoutView="100" workbookViewId="0">
      <selection activeCell="C76" sqref="C76"/>
    </sheetView>
  </sheetViews>
  <sheetFormatPr defaultColWidth="9.140625" defaultRowHeight="17.25"/>
  <cols>
    <col min="1" max="1" width="6.5703125" style="6" customWidth="1"/>
    <col min="2" max="2" width="38.5703125" style="6" customWidth="1"/>
    <col min="3" max="3" width="36.7109375" style="6" customWidth="1"/>
    <col min="4" max="4" width="24.140625" style="434" customWidth="1"/>
    <col min="5" max="5" width="3.42578125" style="434" customWidth="1"/>
    <col min="6" max="6" width="13.42578125" style="5" hidden="1" customWidth="1"/>
    <col min="7" max="8" width="9.140625" style="5"/>
    <col min="9" max="9" width="18.42578125" style="5" customWidth="1"/>
    <col min="10" max="10" width="9.140625" style="5"/>
    <col min="11" max="11" width="13" style="5" customWidth="1"/>
    <col min="12" max="12" width="11.5703125" style="5" customWidth="1"/>
    <col min="13" max="13" width="2.5703125" style="5" customWidth="1"/>
    <col min="14" max="14" width="9.140625" style="5"/>
    <col min="15" max="15" width="3.28515625" style="5" customWidth="1"/>
    <col min="16" max="16" width="9.140625" style="6"/>
    <col min="17" max="17" width="3.7109375" style="6" customWidth="1"/>
    <col min="18" max="18" width="10" style="6" customWidth="1"/>
    <col min="19" max="19" width="9.140625" style="6"/>
    <col min="20" max="20" width="9.28515625" style="6" bestFit="1" customWidth="1"/>
    <col min="21" max="16384" width="9.140625" style="6"/>
  </cols>
  <sheetData>
    <row r="1" spans="1:12">
      <c r="C1" s="432"/>
      <c r="D1" s="433" t="s">
        <v>165</v>
      </c>
      <c r="E1" s="462">
        <v>9</v>
      </c>
      <c r="F1" s="432"/>
    </row>
    <row r="2" spans="1:12">
      <c r="C2" s="432"/>
      <c r="D2" s="433" t="s">
        <v>21</v>
      </c>
      <c r="E2" s="433"/>
      <c r="F2" s="432"/>
    </row>
    <row r="3" spans="1:12">
      <c r="C3" s="432"/>
      <c r="D3" s="433" t="s">
        <v>22</v>
      </c>
      <c r="E3" s="433"/>
      <c r="F3" s="432"/>
    </row>
    <row r="4" spans="1:12" ht="18" customHeight="1">
      <c r="C4" s="132"/>
      <c r="D4" s="376" t="s">
        <v>227</v>
      </c>
      <c r="E4" s="376"/>
      <c r="F4" s="432"/>
    </row>
    <row r="5" spans="1:12" ht="18.75" customHeight="1">
      <c r="C5" s="132"/>
      <c r="D5" s="376" t="s">
        <v>163</v>
      </c>
      <c r="E5" s="376"/>
      <c r="F5" s="432"/>
    </row>
    <row r="6" spans="1:12" ht="24" customHeight="1">
      <c r="C6" s="132"/>
      <c r="D6" s="376"/>
      <c r="E6" s="376"/>
      <c r="F6" s="432"/>
    </row>
    <row r="7" spans="1:12">
      <c r="C7" s="434"/>
      <c r="D7" s="435"/>
      <c r="E7" s="435"/>
      <c r="F7" s="35"/>
    </row>
    <row r="8" spans="1:12" ht="18.75" customHeight="1">
      <c r="A8" s="518" t="s">
        <v>33</v>
      </c>
      <c r="B8" s="518"/>
      <c r="C8" s="518"/>
      <c r="D8" s="518"/>
      <c r="E8" s="436"/>
      <c r="F8" s="437"/>
    </row>
    <row r="9" spans="1:12" s="439" customFormat="1" ht="27" customHeight="1">
      <c r="A9" s="519" t="s">
        <v>269</v>
      </c>
      <c r="B9" s="519"/>
      <c r="C9" s="519"/>
      <c r="D9" s="519"/>
      <c r="E9" s="438"/>
    </row>
    <row r="10" spans="1:12" ht="18.75" customHeight="1">
      <c r="A10" s="520" t="s">
        <v>247</v>
      </c>
      <c r="B10" s="520"/>
      <c r="C10" s="520"/>
      <c r="D10" s="520"/>
      <c r="E10" s="241"/>
      <c r="F10" s="36"/>
      <c r="G10" s="37"/>
      <c r="H10" s="37"/>
      <c r="J10" s="37"/>
      <c r="K10" s="37"/>
      <c r="L10" s="37"/>
    </row>
    <row r="11" spans="1:12" ht="30" customHeight="1">
      <c r="A11" s="440"/>
      <c r="B11" s="440"/>
      <c r="C11" s="440"/>
      <c r="D11" s="441" t="s">
        <v>44</v>
      </c>
      <c r="E11" s="441"/>
      <c r="K11" s="2"/>
    </row>
    <row r="12" spans="1:12" ht="26.25" customHeight="1">
      <c r="A12" s="442" t="s">
        <v>7</v>
      </c>
      <c r="B12" s="516" t="s">
        <v>114</v>
      </c>
      <c r="C12" s="516"/>
      <c r="D12" s="443"/>
      <c r="E12" s="443"/>
    </row>
    <row r="13" spans="1:12">
      <c r="A13" s="92">
        <v>1</v>
      </c>
      <c r="B13" s="513" t="s">
        <v>107</v>
      </c>
      <c r="C13" s="513"/>
      <c r="D13" s="181">
        <v>12049.7</v>
      </c>
      <c r="E13" s="444"/>
      <c r="F13" s="445"/>
    </row>
    <row r="14" spans="1:12" hidden="1">
      <c r="A14" s="92">
        <f>+A13+1</f>
        <v>2</v>
      </c>
      <c r="B14" s="513" t="s">
        <v>185</v>
      </c>
      <c r="C14" s="513"/>
      <c r="D14" s="181">
        <f>+Komunal!N20</f>
        <v>0</v>
      </c>
      <c r="E14" s="181"/>
      <c r="F14" s="445"/>
    </row>
    <row r="15" spans="1:12" ht="39" hidden="1" customHeight="1">
      <c r="A15" s="92">
        <f t="shared" ref="A15:A21" si="0">+A14+1</f>
        <v>3</v>
      </c>
      <c r="B15" s="521" t="s">
        <v>170</v>
      </c>
      <c r="C15" s="521"/>
      <c r="D15" s="181"/>
      <c r="E15" s="181"/>
    </row>
    <row r="16" spans="1:12" hidden="1">
      <c r="A16" s="92">
        <f t="shared" si="0"/>
        <v>4</v>
      </c>
      <c r="B16" s="521" t="s">
        <v>210</v>
      </c>
      <c r="C16" s="521"/>
      <c r="D16" s="181"/>
      <c r="E16" s="181"/>
    </row>
    <row r="17" spans="1:25" s="446" customFormat="1" hidden="1">
      <c r="A17" s="92">
        <f t="shared" si="0"/>
        <v>5</v>
      </c>
      <c r="B17" s="513" t="s">
        <v>205</v>
      </c>
      <c r="C17" s="513"/>
      <c r="D17" s="181"/>
      <c r="E17" s="181"/>
      <c r="F17" s="445"/>
      <c r="G17" s="2"/>
      <c r="H17" s="2"/>
      <c r="I17" s="2"/>
      <c r="J17" s="2"/>
      <c r="K17" s="2"/>
      <c r="L17" s="2"/>
      <c r="M17" s="2"/>
      <c r="N17" s="2"/>
      <c r="O17" s="2"/>
    </row>
    <row r="18" spans="1:25" hidden="1">
      <c r="A18" s="92">
        <f t="shared" si="0"/>
        <v>6</v>
      </c>
      <c r="B18" s="513" t="s">
        <v>45</v>
      </c>
      <c r="C18" s="513"/>
      <c r="D18" s="181"/>
      <c r="E18" s="181"/>
      <c r="F18" s="445"/>
    </row>
    <row r="19" spans="1:25" hidden="1">
      <c r="A19" s="92">
        <f t="shared" si="0"/>
        <v>7</v>
      </c>
      <c r="B19" s="513" t="s">
        <v>55</v>
      </c>
      <c r="C19" s="513"/>
      <c r="D19" s="181"/>
      <c r="E19" s="444"/>
    </row>
    <row r="20" spans="1:25" hidden="1">
      <c r="A20" s="92">
        <f t="shared" si="0"/>
        <v>8</v>
      </c>
      <c r="B20" s="513" t="s">
        <v>169</v>
      </c>
      <c r="C20" s="513"/>
      <c r="D20" s="181"/>
      <c r="E20" s="181"/>
    </row>
    <row r="21" spans="1:25" ht="19.5" hidden="1" customHeight="1">
      <c r="A21" s="92">
        <f t="shared" si="0"/>
        <v>9</v>
      </c>
      <c r="B21" s="513" t="s">
        <v>214</v>
      </c>
      <c r="C21" s="513"/>
      <c r="D21" s="444">
        <f>SUM(D22:D23)</f>
        <v>0</v>
      </c>
      <c r="E21" s="444"/>
    </row>
    <row r="22" spans="1:25" s="483" customFormat="1" ht="13.5" hidden="1">
      <c r="A22" s="480">
        <f>+A21+0.1</f>
        <v>9.1</v>
      </c>
      <c r="B22" s="517"/>
      <c r="C22" s="517"/>
      <c r="D22" s="485"/>
      <c r="E22" s="485"/>
    </row>
    <row r="23" spans="1:25" s="483" customFormat="1" ht="13.5" hidden="1">
      <c r="A23" s="480">
        <f>+A22+0.1</f>
        <v>9.1999999999999993</v>
      </c>
      <c r="B23" s="517"/>
      <c r="C23" s="517"/>
      <c r="D23" s="485"/>
      <c r="E23" s="485"/>
    </row>
    <row r="24" spans="1:25">
      <c r="A24" s="92">
        <v>2</v>
      </c>
      <c r="B24" s="513" t="s">
        <v>112</v>
      </c>
      <c r="C24" s="513"/>
      <c r="D24" s="444">
        <f>SUM(D25:D26)</f>
        <v>294.137</v>
      </c>
      <c r="E24" s="444"/>
    </row>
    <row r="25" spans="1:25" s="484" customFormat="1" ht="13.5">
      <c r="A25" s="480">
        <f>+A24+0.1</f>
        <v>2.1</v>
      </c>
      <c r="B25" s="514" t="s">
        <v>64</v>
      </c>
      <c r="C25" s="514"/>
      <c r="D25" s="485">
        <v>294.137</v>
      </c>
      <c r="E25" s="481"/>
      <c r="F25" s="482"/>
      <c r="G25" s="483"/>
      <c r="H25" s="483"/>
      <c r="I25" s="483"/>
      <c r="J25" s="483"/>
      <c r="K25" s="483"/>
      <c r="L25" s="483"/>
      <c r="M25" s="483"/>
      <c r="N25" s="483"/>
      <c r="O25" s="483"/>
    </row>
    <row r="26" spans="1:25" s="484" customFormat="1" ht="13.5" hidden="1">
      <c r="A26" s="480">
        <f t="shared" ref="A26" si="1">+A25+0.1</f>
        <v>2.2000000000000002</v>
      </c>
      <c r="B26" s="514" t="s">
        <v>65</v>
      </c>
      <c r="C26" s="514"/>
      <c r="D26" s="485"/>
      <c r="E26" s="485"/>
      <c r="F26" s="482"/>
      <c r="G26" s="483"/>
      <c r="H26" s="483"/>
      <c r="I26" s="483"/>
      <c r="J26" s="483"/>
      <c r="K26" s="483"/>
      <c r="L26" s="483"/>
      <c r="M26" s="483"/>
      <c r="N26" s="483"/>
      <c r="O26" s="483"/>
    </row>
    <row r="27" spans="1:25" hidden="1">
      <c r="A27" s="92">
        <f>+A24+1</f>
        <v>3</v>
      </c>
      <c r="B27" s="513" t="s">
        <v>8</v>
      </c>
      <c r="C27" s="513"/>
      <c r="D27" s="181"/>
      <c r="E27" s="181"/>
    </row>
    <row r="28" spans="1:25" s="2" customFormat="1" hidden="1">
      <c r="A28" s="92">
        <f>+A27+1</f>
        <v>4</v>
      </c>
      <c r="B28" s="515"/>
      <c r="C28" s="515"/>
      <c r="D28" s="181"/>
      <c r="E28" s="181"/>
      <c r="F28" s="15"/>
    </row>
    <row r="29" spans="1:25" s="2" customFormat="1" hidden="1">
      <c r="A29" s="92">
        <f>+A28+1</f>
        <v>5</v>
      </c>
      <c r="B29" s="515"/>
      <c r="C29" s="515"/>
      <c r="D29" s="181"/>
      <c r="E29" s="181"/>
      <c r="F29" s="17"/>
    </row>
    <row r="30" spans="1:25" ht="24" customHeight="1">
      <c r="A30" s="442"/>
      <c r="B30" s="512" t="s">
        <v>262</v>
      </c>
      <c r="C30" s="512"/>
      <c r="D30" s="447">
        <f>SUM(D13:D14,D15:D21,D24,D27:D29)</f>
        <v>12343.837000000001</v>
      </c>
      <c r="E30" s="447"/>
    </row>
    <row r="31" spans="1:25" ht="15.75" customHeight="1">
      <c r="A31" s="434"/>
      <c r="B31" s="442"/>
      <c r="C31" s="448"/>
      <c r="D31" s="444"/>
      <c r="E31" s="444"/>
    </row>
    <row r="32" spans="1:25" ht="24.75" customHeight="1">
      <c r="A32" s="442" t="s">
        <v>9</v>
      </c>
      <c r="B32" s="516" t="s">
        <v>115</v>
      </c>
      <c r="C32" s="516"/>
      <c r="D32" s="449"/>
      <c r="E32" s="449"/>
      <c r="P32" s="5"/>
      <c r="Q32" s="5"/>
      <c r="R32" s="5"/>
      <c r="S32" s="5"/>
      <c r="T32" s="5"/>
      <c r="U32" s="5"/>
      <c r="V32" s="5"/>
      <c r="W32" s="5"/>
      <c r="X32" s="5"/>
      <c r="Y32" s="5"/>
    </row>
    <row r="33" spans="1:25">
      <c r="A33" s="92">
        <v>1</v>
      </c>
      <c r="B33" s="513" t="s">
        <v>276</v>
      </c>
      <c r="C33" s="513"/>
      <c r="D33" s="444">
        <f>+Ashkhatavardz!M9-'Dramakan hosqer'!F83-'Dramakan hosqer'!F84</f>
        <v>10654.2</v>
      </c>
      <c r="E33" s="444"/>
      <c r="P33" s="5"/>
      <c r="Q33" s="5"/>
      <c r="R33" s="5"/>
      <c r="S33" s="5"/>
      <c r="T33" s="5"/>
      <c r="U33" s="5"/>
      <c r="V33" s="5"/>
      <c r="W33" s="5"/>
      <c r="X33" s="5"/>
      <c r="Y33" s="5"/>
    </row>
    <row r="34" spans="1:25" s="484" customFormat="1" ht="13.5" hidden="1">
      <c r="A34" s="480">
        <f t="shared" ref="A34:A36" si="2">+A33+0.1</f>
        <v>1.1000000000000001</v>
      </c>
      <c r="B34" s="514" t="str">
        <f>+Ashkhatavardz!H6</f>
        <v>գեղագիտական ուսուցման գծով</v>
      </c>
      <c r="C34" s="514"/>
      <c r="D34" s="481">
        <f>+Ashkhatavardz!H7</f>
        <v>0</v>
      </c>
      <c r="E34" s="481"/>
      <c r="F34" s="468"/>
      <c r="G34" s="483"/>
      <c r="H34" s="483"/>
      <c r="I34" s="483"/>
      <c r="J34" s="483"/>
      <c r="K34" s="483"/>
      <c r="L34" s="473"/>
      <c r="M34" s="483"/>
      <c r="N34" s="483"/>
      <c r="O34" s="483"/>
      <c r="P34" s="483"/>
      <c r="Q34" s="483"/>
      <c r="R34" s="483"/>
      <c r="S34" s="483"/>
      <c r="T34" s="483"/>
      <c r="U34" s="483"/>
      <c r="V34" s="483"/>
      <c r="W34" s="483"/>
      <c r="X34" s="483"/>
      <c r="Y34" s="483"/>
    </row>
    <row r="35" spans="1:25" s="484" customFormat="1" ht="13.5" hidden="1">
      <c r="A35" s="480">
        <f t="shared" si="2"/>
        <v>1.2000000000000002</v>
      </c>
      <c r="B35" s="514" t="s">
        <v>11</v>
      </c>
      <c r="C35" s="514"/>
      <c r="D35" s="481">
        <f>+Ashkhatavardz!L7-'Dramakan hosqer'!F84</f>
        <v>0</v>
      </c>
      <c r="E35" s="481"/>
      <c r="F35" s="483"/>
      <c r="G35" s="483"/>
      <c r="H35" s="483"/>
      <c r="I35" s="483"/>
      <c r="J35" s="483"/>
      <c r="K35" s="483"/>
      <c r="L35" s="483"/>
      <c r="M35" s="483"/>
      <c r="N35" s="483"/>
      <c r="O35" s="483"/>
      <c r="P35" s="483"/>
      <c r="Q35" s="483"/>
      <c r="R35" s="483"/>
      <c r="S35" s="483"/>
      <c r="T35" s="483"/>
      <c r="U35" s="483"/>
      <c r="V35" s="483"/>
      <c r="W35" s="483"/>
      <c r="X35" s="483"/>
      <c r="Y35" s="483"/>
    </row>
    <row r="36" spans="1:25" s="484" customFormat="1" ht="13.5" hidden="1">
      <c r="A36" s="480">
        <f t="shared" si="2"/>
        <v>1.3000000000000003</v>
      </c>
      <c r="B36" s="514" t="s">
        <v>213</v>
      </c>
      <c r="C36" s="514"/>
      <c r="D36" s="481">
        <f>+Ashkhatavardz!J7</f>
        <v>0</v>
      </c>
      <c r="E36" s="481"/>
      <c r="F36" s="483"/>
      <c r="G36" s="483"/>
      <c r="H36" s="483"/>
      <c r="I36" s="483"/>
      <c r="J36" s="483"/>
      <c r="K36" s="483"/>
      <c r="L36" s="483"/>
      <c r="M36" s="483"/>
      <c r="N36" s="483"/>
      <c r="O36" s="483"/>
      <c r="P36" s="483"/>
      <c r="Q36" s="483"/>
      <c r="R36" s="483"/>
      <c r="S36" s="483"/>
      <c r="T36" s="483"/>
      <c r="U36" s="483"/>
      <c r="V36" s="483"/>
      <c r="W36" s="483"/>
      <c r="X36" s="483"/>
      <c r="Y36" s="483"/>
    </row>
    <row r="37" spans="1:25" hidden="1">
      <c r="A37" s="92">
        <f>+A33+1</f>
        <v>2</v>
      </c>
      <c r="B37" s="513" t="s">
        <v>13</v>
      </c>
      <c r="C37" s="513"/>
      <c r="D37" s="444">
        <f>+Komunal!F27</f>
        <v>0</v>
      </c>
      <c r="E37" s="444"/>
      <c r="F37" s="450"/>
      <c r="P37" s="5"/>
      <c r="Q37" s="5"/>
      <c r="R37" s="5"/>
      <c r="S37" s="5"/>
      <c r="T37" s="5"/>
      <c r="U37" s="5"/>
      <c r="V37" s="5"/>
      <c r="W37" s="5"/>
      <c r="X37" s="5"/>
      <c r="Y37" s="5"/>
    </row>
    <row r="38" spans="1:25" hidden="1">
      <c r="A38" s="92">
        <f>+A37+1</f>
        <v>3</v>
      </c>
      <c r="B38" s="513" t="s">
        <v>12</v>
      </c>
      <c r="C38" s="513"/>
      <c r="D38" s="444">
        <f>+Komunal!J27</f>
        <v>0</v>
      </c>
      <c r="E38" s="444"/>
      <c r="F38" s="450"/>
      <c r="P38" s="5"/>
      <c r="Q38" s="5"/>
      <c r="R38" s="5"/>
      <c r="S38" s="5"/>
      <c r="T38" s="5"/>
      <c r="U38" s="5"/>
      <c r="V38" s="5"/>
      <c r="W38" s="5"/>
      <c r="X38" s="5"/>
      <c r="Y38" s="5"/>
    </row>
    <row r="39" spans="1:25" hidden="1">
      <c r="A39" s="92">
        <f t="shared" ref="A39:A41" si="3">+A38+1</f>
        <v>4</v>
      </c>
      <c r="B39" s="513" t="s">
        <v>14</v>
      </c>
      <c r="C39" s="513"/>
      <c r="D39" s="444">
        <f>+Komunal!O27</f>
        <v>0</v>
      </c>
      <c r="E39" s="444"/>
      <c r="F39" s="450"/>
      <c r="P39" s="5"/>
      <c r="Q39" s="5"/>
      <c r="R39" s="5"/>
      <c r="S39" s="5"/>
      <c r="T39" s="5"/>
      <c r="U39" s="5"/>
      <c r="V39" s="5"/>
      <c r="W39" s="5"/>
      <c r="X39" s="5"/>
      <c r="Y39" s="5"/>
    </row>
    <row r="40" spans="1:25" hidden="1">
      <c r="A40" s="92">
        <f t="shared" si="3"/>
        <v>5</v>
      </c>
      <c r="B40" s="513" t="s">
        <v>15</v>
      </c>
      <c r="C40" s="513"/>
      <c r="D40" s="181"/>
      <c r="E40" s="181"/>
    </row>
    <row r="41" spans="1:25" hidden="1">
      <c r="A41" s="92">
        <f t="shared" si="3"/>
        <v>6</v>
      </c>
      <c r="B41" s="513" t="s">
        <v>16</v>
      </c>
      <c r="C41" s="513"/>
      <c r="D41" s="181"/>
      <c r="E41" s="181"/>
    </row>
    <row r="42" spans="1:25">
      <c r="A42" s="92">
        <v>2</v>
      </c>
      <c r="B42" s="513" t="s">
        <v>243</v>
      </c>
      <c r="C42" s="513"/>
      <c r="D42" s="451">
        <v>66</v>
      </c>
      <c r="E42" s="451"/>
    </row>
    <row r="43" spans="1:25" hidden="1">
      <c r="A43" s="92">
        <f>+A42+1</f>
        <v>3</v>
      </c>
      <c r="B43" s="513" t="s">
        <v>17</v>
      </c>
      <c r="C43" s="513"/>
      <c r="D43" s="181"/>
      <c r="E43" s="181"/>
      <c r="L43" s="66"/>
    </row>
    <row r="44" spans="1:25">
      <c r="A44" s="92">
        <v>3</v>
      </c>
      <c r="B44" s="513" t="s">
        <v>244</v>
      </c>
      <c r="C44" s="513"/>
      <c r="D44" s="181">
        <v>100</v>
      </c>
      <c r="E44" s="181"/>
      <c r="L44" s="452"/>
      <c r="M44" s="66"/>
      <c r="N44" s="453"/>
      <c r="O44" s="66"/>
      <c r="P44" s="454"/>
    </row>
    <row r="45" spans="1:25" ht="17.25" hidden="1" customHeight="1">
      <c r="A45" s="92">
        <f>+A44+1</f>
        <v>4</v>
      </c>
      <c r="B45" s="513" t="s">
        <v>66</v>
      </c>
      <c r="C45" s="513"/>
      <c r="D45" s="181"/>
      <c r="E45" s="181"/>
    </row>
    <row r="46" spans="1:25" ht="17.25" hidden="1" customHeight="1">
      <c r="A46" s="92">
        <f t="shared" ref="A46:A64" si="4">+A45+1</f>
        <v>5</v>
      </c>
      <c r="B46" s="513" t="s">
        <v>40</v>
      </c>
      <c r="C46" s="513"/>
      <c r="D46" s="181"/>
      <c r="E46" s="181"/>
    </row>
    <row r="47" spans="1:25" ht="17.25" hidden="1" customHeight="1">
      <c r="A47" s="92">
        <f t="shared" si="4"/>
        <v>6</v>
      </c>
      <c r="B47" s="513" t="s">
        <v>109</v>
      </c>
      <c r="C47" s="513"/>
      <c r="D47" s="181"/>
      <c r="E47" s="181"/>
    </row>
    <row r="48" spans="1:25" ht="17.25" hidden="1" customHeight="1">
      <c r="A48" s="92">
        <f t="shared" si="4"/>
        <v>7</v>
      </c>
      <c r="B48" s="513" t="s">
        <v>110</v>
      </c>
      <c r="C48" s="513"/>
      <c r="D48" s="181"/>
      <c r="E48" s="181"/>
      <c r="G48" s="455"/>
    </row>
    <row r="49" spans="1:7">
      <c r="A49" s="92">
        <v>4</v>
      </c>
      <c r="B49" s="513" t="s">
        <v>18</v>
      </c>
      <c r="C49" s="513"/>
      <c r="D49" s="181">
        <v>19.984999999999999</v>
      </c>
      <c r="E49" s="181"/>
      <c r="G49" s="455"/>
    </row>
    <row r="50" spans="1:7" hidden="1">
      <c r="A50" s="92">
        <f t="shared" si="4"/>
        <v>5</v>
      </c>
      <c r="B50" s="513" t="s">
        <v>19</v>
      </c>
      <c r="C50" s="513"/>
      <c r="D50" s="181"/>
      <c r="E50" s="181"/>
    </row>
    <row r="51" spans="1:7" hidden="1">
      <c r="A51" s="92">
        <f t="shared" si="4"/>
        <v>6</v>
      </c>
      <c r="B51" s="513" t="s">
        <v>59</v>
      </c>
      <c r="C51" s="513"/>
      <c r="D51" s="181"/>
      <c r="E51" s="181"/>
    </row>
    <row r="52" spans="1:7" hidden="1">
      <c r="A52" s="92">
        <f t="shared" si="4"/>
        <v>7</v>
      </c>
      <c r="B52" s="513" t="s">
        <v>46</v>
      </c>
      <c r="C52" s="513"/>
      <c r="D52" s="444">
        <f>+D19</f>
        <v>0</v>
      </c>
      <c r="E52" s="444"/>
    </row>
    <row r="53" spans="1:7">
      <c r="A53" s="92">
        <v>5</v>
      </c>
      <c r="B53" s="513" t="s">
        <v>37</v>
      </c>
      <c r="C53" s="513"/>
      <c r="D53" s="181">
        <v>100</v>
      </c>
      <c r="E53" s="181"/>
    </row>
    <row r="54" spans="1:7">
      <c r="A54" s="92">
        <f t="shared" si="4"/>
        <v>6</v>
      </c>
      <c r="B54" s="513" t="s">
        <v>67</v>
      </c>
      <c r="C54" s="513"/>
      <c r="D54" s="181">
        <v>20</v>
      </c>
      <c r="E54" s="181"/>
    </row>
    <row r="55" spans="1:7">
      <c r="A55" s="92">
        <f t="shared" si="4"/>
        <v>7</v>
      </c>
      <c r="B55" s="513" t="s">
        <v>68</v>
      </c>
      <c r="C55" s="513"/>
      <c r="D55" s="181">
        <v>122</v>
      </c>
      <c r="E55" s="181"/>
    </row>
    <row r="56" spans="1:7">
      <c r="A56" s="92">
        <f t="shared" si="4"/>
        <v>8</v>
      </c>
      <c r="B56" s="513" t="s">
        <v>38</v>
      </c>
      <c r="C56" s="513"/>
      <c r="D56" s="181">
        <v>3</v>
      </c>
      <c r="E56" s="181"/>
    </row>
    <row r="57" spans="1:7" hidden="1">
      <c r="A57" s="92">
        <f t="shared" si="4"/>
        <v>9</v>
      </c>
      <c r="B57" s="513" t="s">
        <v>111</v>
      </c>
      <c r="C57" s="513"/>
      <c r="D57" s="181"/>
      <c r="E57" s="181"/>
    </row>
    <row r="58" spans="1:7" hidden="1">
      <c r="A58" s="92">
        <f t="shared" si="4"/>
        <v>10</v>
      </c>
      <c r="B58" s="513" t="s">
        <v>39</v>
      </c>
      <c r="C58" s="513"/>
      <c r="D58" s="181"/>
      <c r="E58" s="181"/>
    </row>
    <row r="59" spans="1:7" hidden="1">
      <c r="A59" s="92">
        <f t="shared" si="4"/>
        <v>11</v>
      </c>
      <c r="B59" s="513" t="s">
        <v>56</v>
      </c>
      <c r="C59" s="513"/>
      <c r="D59" s="181"/>
      <c r="E59" s="181"/>
    </row>
    <row r="60" spans="1:7">
      <c r="A60" s="92">
        <v>9</v>
      </c>
      <c r="B60" s="513" t="s">
        <v>245</v>
      </c>
      <c r="C60" s="513"/>
      <c r="D60" s="181">
        <v>700</v>
      </c>
      <c r="E60" s="181"/>
    </row>
    <row r="61" spans="1:7" hidden="1">
      <c r="A61" s="92">
        <f t="shared" si="4"/>
        <v>10</v>
      </c>
      <c r="B61" s="515" t="s">
        <v>206</v>
      </c>
      <c r="C61" s="515"/>
      <c r="D61" s="181"/>
      <c r="E61" s="181"/>
    </row>
    <row r="62" spans="1:7" s="5" customFormat="1">
      <c r="A62" s="92">
        <v>10</v>
      </c>
      <c r="B62" s="515" t="s">
        <v>271</v>
      </c>
      <c r="C62" s="515"/>
      <c r="D62" s="181">
        <v>30</v>
      </c>
      <c r="E62" s="181"/>
    </row>
    <row r="63" spans="1:7" s="5" customFormat="1">
      <c r="A63" s="92">
        <f t="shared" si="4"/>
        <v>11</v>
      </c>
      <c r="B63" s="515" t="s">
        <v>272</v>
      </c>
      <c r="C63" s="515"/>
      <c r="D63" s="181">
        <v>81</v>
      </c>
      <c r="E63" s="181"/>
    </row>
    <row r="64" spans="1:7" s="5" customFormat="1" hidden="1">
      <c r="A64" s="92">
        <f t="shared" si="4"/>
        <v>12</v>
      </c>
      <c r="B64" s="515"/>
      <c r="C64" s="515"/>
      <c r="D64" s="181"/>
      <c r="E64" s="181"/>
      <c r="F64" s="39" t="s">
        <v>257</v>
      </c>
    </row>
    <row r="65" spans="1:15">
      <c r="A65" s="92">
        <v>12</v>
      </c>
      <c r="B65" s="513" t="s">
        <v>20</v>
      </c>
      <c r="C65" s="513"/>
      <c r="D65" s="181">
        <v>437.67399999999998</v>
      </c>
      <c r="E65" s="181"/>
    </row>
    <row r="66" spans="1:15" s="484" customFormat="1" ht="13.5">
      <c r="A66" s="480">
        <f t="shared" ref="A66" si="5">+A65+0.1</f>
        <v>12.1</v>
      </c>
      <c r="B66" s="514" t="s">
        <v>69</v>
      </c>
      <c r="C66" s="514"/>
      <c r="D66" s="485">
        <v>294.137</v>
      </c>
      <c r="E66" s="485"/>
      <c r="F66" s="482"/>
      <c r="G66" s="483"/>
      <c r="H66" s="483"/>
      <c r="I66" s="483"/>
      <c r="J66" s="483"/>
      <c r="K66" s="483"/>
      <c r="L66" s="483"/>
      <c r="M66" s="483"/>
      <c r="N66" s="483"/>
      <c r="O66" s="483"/>
    </row>
    <row r="67" spans="1:15">
      <c r="A67" s="92">
        <f>+A65+1</f>
        <v>13</v>
      </c>
      <c r="B67" s="513" t="s">
        <v>70</v>
      </c>
      <c r="C67" s="513"/>
      <c r="D67" s="181">
        <v>10.015000000000001</v>
      </c>
      <c r="E67" s="181"/>
    </row>
    <row r="68" spans="1:15" s="457" customFormat="1" hidden="1">
      <c r="A68" s="92">
        <f>+A67+1</f>
        <v>14</v>
      </c>
      <c r="B68" s="513" t="s">
        <v>60</v>
      </c>
      <c r="C68" s="513"/>
      <c r="D68" s="181"/>
      <c r="E68" s="181"/>
      <c r="F68" s="456"/>
      <c r="G68" s="13"/>
      <c r="H68" s="13"/>
      <c r="I68" s="13"/>
      <c r="J68" s="13"/>
      <c r="K68" s="13"/>
      <c r="L68" s="13"/>
      <c r="M68" s="13"/>
      <c r="N68" s="13"/>
      <c r="O68" s="13"/>
    </row>
    <row r="69" spans="1:15" ht="23.25" customHeight="1">
      <c r="A69" s="458"/>
      <c r="B69" s="512" t="s">
        <v>263</v>
      </c>
      <c r="C69" s="512"/>
      <c r="D69" s="447">
        <f>SUM(D33,D37:D42,D43:D65,D67:D68)</f>
        <v>12343.874</v>
      </c>
      <c r="E69" s="447"/>
      <c r="F69" s="459">
        <f>+D30-D69</f>
        <v>-3.6999999998442945E-2</v>
      </c>
    </row>
    <row r="70" spans="1:15" ht="18.75" customHeight="1">
      <c r="B70" s="460"/>
      <c r="C70" s="7"/>
    </row>
    <row r="71" spans="1:15" s="5" customFormat="1" ht="26.25" hidden="1" customHeight="1">
      <c r="B71" s="90" t="s">
        <v>2</v>
      </c>
      <c r="C71" s="217"/>
      <c r="D71" s="13"/>
      <c r="E71" s="13"/>
    </row>
    <row r="72" spans="1:15" s="5" customFormat="1" ht="12.75" hidden="1" customHeight="1">
      <c r="B72" s="83"/>
      <c r="C72" s="363" t="s">
        <v>85</v>
      </c>
      <c r="D72" s="365"/>
      <c r="E72" s="365"/>
    </row>
    <row r="73" spans="1:15" s="5" customFormat="1" ht="27" hidden="1" customHeight="1">
      <c r="B73" s="90" t="s">
        <v>6</v>
      </c>
      <c r="C73" s="217" t="s">
        <v>270</v>
      </c>
      <c r="D73" s="13"/>
      <c r="E73" s="13"/>
    </row>
    <row r="74" spans="1:15" s="5" customFormat="1" ht="13.5" hidden="1" customHeight="1">
      <c r="C74" s="363" t="s">
        <v>85</v>
      </c>
      <c r="D74" s="365"/>
      <c r="E74" s="365"/>
    </row>
    <row r="75" spans="1:15" s="5" customFormat="1" hidden="1">
      <c r="B75" s="66" t="s">
        <v>166</v>
      </c>
      <c r="D75" s="35"/>
      <c r="E75" s="35"/>
    </row>
    <row r="76" spans="1:15" s="5" customFormat="1" ht="103.5" customHeight="1">
      <c r="B76" s="461" t="s">
        <v>177</v>
      </c>
      <c r="D76" s="243" t="s">
        <v>184</v>
      </c>
      <c r="E76" s="243"/>
      <c r="F76" s="35"/>
    </row>
    <row r="77" spans="1:15" s="5" customFormat="1" ht="40.5" customHeight="1">
      <c r="B77" s="189"/>
      <c r="C77" s="61"/>
      <c r="F77" s="35"/>
    </row>
    <row r="78" spans="1:15" s="5" customFormat="1">
      <c r="D78" s="35"/>
      <c r="E78" s="35"/>
    </row>
    <row r="79" spans="1:15" s="5" customFormat="1">
      <c r="D79" s="35"/>
      <c r="E79" s="35"/>
    </row>
  </sheetData>
  <sheetProtection formatCells="0" formatColumns="0" formatRows="0" insertColumns="0" insertRows="0" insertHyperlinks="0" deleteColumns="0" deleteRows="0" sort="0"/>
  <mergeCells count="60">
    <mergeCell ref="B23:C23"/>
    <mergeCell ref="A8:D8"/>
    <mergeCell ref="A9:D9"/>
    <mergeCell ref="A10:D10"/>
    <mergeCell ref="B13:C13"/>
    <mergeCell ref="B14:C14"/>
    <mergeCell ref="B12:C12"/>
    <mergeCell ref="B15:C15"/>
    <mergeCell ref="B17:C17"/>
    <mergeCell ref="B18:C18"/>
    <mergeCell ref="B19:C19"/>
    <mergeCell ref="B16:C16"/>
    <mergeCell ref="B20:C20"/>
    <mergeCell ref="B21:C21"/>
    <mergeCell ref="B22:C22"/>
    <mergeCell ref="B24:C24"/>
    <mergeCell ref="B33:C33"/>
    <mergeCell ref="B37:C37"/>
    <mergeCell ref="B34:C34"/>
    <mergeCell ref="B35:C35"/>
    <mergeCell ref="B36:C36"/>
    <mergeCell ref="B25:C25"/>
    <mergeCell ref="B26:C26"/>
    <mergeCell ref="B27:C27"/>
    <mergeCell ref="B28:C28"/>
    <mergeCell ref="B29:C29"/>
    <mergeCell ref="B32:C32"/>
    <mergeCell ref="B30:C30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60:C60"/>
    <mergeCell ref="B52:C52"/>
    <mergeCell ref="B53:C53"/>
    <mergeCell ref="B54:C54"/>
    <mergeCell ref="B55:C55"/>
    <mergeCell ref="B56:C56"/>
    <mergeCell ref="B57:C57"/>
    <mergeCell ref="B58:C58"/>
    <mergeCell ref="B59:C59"/>
    <mergeCell ref="B69:C69"/>
    <mergeCell ref="B67:C67"/>
    <mergeCell ref="B68:C68"/>
    <mergeCell ref="B66:C66"/>
    <mergeCell ref="B61:C61"/>
    <mergeCell ref="B62:C62"/>
    <mergeCell ref="B63:C63"/>
    <mergeCell ref="B64:C64"/>
    <mergeCell ref="B65:C65"/>
  </mergeCells>
  <pageMargins left="0.2" right="0.2" top="0.37" bottom="0.27" header="0.3" footer="0.21"/>
  <pageSetup paperSize="9" scale="94" fitToHeight="0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70</xdr:row>
                <xdr:rowOff>0</xdr:rowOff>
              </from>
              <to>
                <xdr:col>3</xdr:col>
                <xdr:colOff>95250</xdr:colOff>
                <xdr:row>75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O114"/>
  <sheetViews>
    <sheetView tabSelected="1" view="pageBreakPreview" topLeftCell="A51" zoomScaleSheetLayoutView="100" workbookViewId="0">
      <selection activeCell="C92" sqref="C92:D92"/>
    </sheetView>
  </sheetViews>
  <sheetFormatPr defaultColWidth="9.140625" defaultRowHeight="13.5"/>
  <cols>
    <col min="1" max="1" width="6.28515625" style="64" customWidth="1"/>
    <col min="2" max="2" width="51.28515625" style="64" customWidth="1"/>
    <col min="3" max="3" width="19.5703125" style="64" customWidth="1"/>
    <col min="4" max="4" width="19.42578125" style="64" customWidth="1"/>
    <col min="5" max="5" width="18.7109375" style="64" customWidth="1"/>
    <col min="6" max="6" width="19.5703125" style="64" customWidth="1"/>
    <col min="7" max="7" width="3.85546875" style="63" customWidth="1"/>
    <col min="8" max="8" width="23.140625" style="85" hidden="1" customWidth="1"/>
    <col min="9" max="9" width="23.140625" style="66" customWidth="1"/>
    <col min="10" max="10" width="1.5703125" style="66" customWidth="1"/>
    <col min="11" max="11" width="1.7109375" style="66" customWidth="1"/>
    <col min="12" max="12" width="11.85546875" style="66" customWidth="1"/>
    <col min="13" max="15" width="9.140625" style="63"/>
    <col min="16" max="16384" width="9.140625" style="64"/>
  </cols>
  <sheetData>
    <row r="1" spans="1:15" s="57" customFormat="1" ht="17.25">
      <c r="A1" s="55"/>
      <c r="B1" s="56"/>
      <c r="C1" s="56"/>
      <c r="D1" s="56"/>
      <c r="E1" s="56"/>
      <c r="F1" s="374" t="s">
        <v>165</v>
      </c>
      <c r="G1" s="245">
        <f>+'Ekamut-caxs'!E1+1</f>
        <v>10</v>
      </c>
      <c r="H1" s="83"/>
      <c r="I1" s="35"/>
      <c r="J1" s="35"/>
      <c r="K1" s="35"/>
      <c r="L1" s="35"/>
      <c r="M1" s="58"/>
      <c r="N1" s="58"/>
      <c r="O1" s="58"/>
    </row>
    <row r="2" spans="1:15" s="57" customFormat="1" ht="17.25">
      <c r="A2" s="55"/>
      <c r="B2" s="55"/>
      <c r="C2" s="55"/>
      <c r="D2" s="55"/>
      <c r="E2" s="55"/>
      <c r="F2" s="375" t="s">
        <v>32</v>
      </c>
      <c r="G2" s="177"/>
      <c r="H2" s="83"/>
      <c r="I2" s="35"/>
      <c r="J2" s="35"/>
      <c r="K2" s="35"/>
      <c r="L2" s="35"/>
      <c r="M2" s="58"/>
      <c r="N2" s="58"/>
      <c r="O2" s="58"/>
    </row>
    <row r="3" spans="1:15" s="57" customFormat="1" ht="17.25">
      <c r="A3" s="55"/>
      <c r="B3" s="55"/>
      <c r="C3" s="55"/>
      <c r="D3" s="55"/>
      <c r="E3" s="55"/>
      <c r="F3" s="375" t="s">
        <v>22</v>
      </c>
      <c r="G3" s="177"/>
      <c r="H3" s="83"/>
      <c r="I3" s="35"/>
      <c r="J3" s="35"/>
      <c r="K3" s="35"/>
      <c r="L3" s="35"/>
      <c r="M3" s="58"/>
      <c r="N3" s="58"/>
      <c r="O3" s="58"/>
    </row>
    <row r="4" spans="1:15" s="57" customFormat="1" ht="22.5" customHeight="1">
      <c r="A4" s="55"/>
      <c r="B4" s="55"/>
      <c r="C4" s="55"/>
      <c r="D4" s="55"/>
      <c r="E4" s="55"/>
      <c r="F4" s="376" t="str">
        <f>+'Ekamut-caxs'!D4</f>
        <v>«---------» ---------------- 2025թ.</v>
      </c>
      <c r="G4" s="132"/>
      <c r="H4" s="83"/>
      <c r="I4" s="35"/>
      <c r="J4" s="35"/>
      <c r="K4" s="35"/>
      <c r="L4" s="35"/>
      <c r="M4" s="58"/>
      <c r="N4" s="58"/>
      <c r="O4" s="58"/>
    </row>
    <row r="5" spans="1:15" s="57" customFormat="1" ht="22.5" customHeight="1">
      <c r="A5" s="55"/>
      <c r="B5" s="55"/>
      <c r="C5" s="55"/>
      <c r="D5" s="55"/>
      <c r="E5" s="55"/>
      <c r="F5" s="376" t="str">
        <f>+'Ekamut-caxs'!D5</f>
        <v>հ. --------------- - Ա որոշմամբ</v>
      </c>
      <c r="G5" s="132"/>
      <c r="H5" s="83"/>
      <c r="I5" s="35"/>
      <c r="J5" s="35"/>
      <c r="K5" s="35"/>
      <c r="L5" s="35"/>
      <c r="M5" s="58"/>
      <c r="N5" s="58"/>
      <c r="O5" s="58"/>
    </row>
    <row r="6" spans="1:15" s="57" customFormat="1" ht="24.75" customHeight="1">
      <c r="A6" s="55"/>
      <c r="B6" s="55"/>
      <c r="C6" s="55"/>
      <c r="D6" s="55"/>
      <c r="E6" s="55"/>
      <c r="F6" s="376"/>
      <c r="G6" s="132"/>
      <c r="H6" s="83"/>
      <c r="I6" s="35"/>
      <c r="J6" s="35"/>
      <c r="K6" s="35"/>
      <c r="L6" s="35"/>
      <c r="M6" s="58"/>
      <c r="N6" s="58"/>
      <c r="O6" s="58"/>
    </row>
    <row r="7" spans="1:15" s="57" customFormat="1" ht="23.25" customHeight="1">
      <c r="A7" s="524" t="s">
        <v>33</v>
      </c>
      <c r="B7" s="524"/>
      <c r="C7" s="524"/>
      <c r="D7" s="524"/>
      <c r="E7" s="524"/>
      <c r="F7" s="524"/>
      <c r="G7" s="368"/>
      <c r="H7" s="83"/>
      <c r="I7" s="35"/>
      <c r="J7" s="35"/>
      <c r="K7" s="35"/>
      <c r="L7" s="35"/>
      <c r="M7" s="58"/>
      <c r="N7" s="58"/>
      <c r="O7" s="58"/>
    </row>
    <row r="8" spans="1:15" s="377" customFormat="1" ht="29.25" customHeight="1">
      <c r="A8" s="525" t="str">
        <f>+'Ekamut-caxs'!A9</f>
        <v xml:space="preserve">«Ֆրիտյոֆ Նանսենի թանգարան» ՀՈԱԿ-ի  </v>
      </c>
      <c r="B8" s="525"/>
      <c r="C8" s="525"/>
      <c r="D8" s="525"/>
      <c r="E8" s="525"/>
      <c r="F8" s="525"/>
      <c r="G8" s="240"/>
      <c r="H8" s="84"/>
      <c r="I8" s="3"/>
      <c r="J8" s="3"/>
      <c r="K8" s="3"/>
      <c r="L8" s="35"/>
      <c r="M8" s="5"/>
      <c r="N8" s="5"/>
      <c r="O8" s="5"/>
    </row>
    <row r="9" spans="1:15" s="6" customFormat="1" ht="18.75" customHeight="1">
      <c r="A9" s="520" t="s">
        <v>248</v>
      </c>
      <c r="B9" s="520"/>
      <c r="C9" s="520"/>
      <c r="D9" s="520"/>
      <c r="E9" s="520"/>
      <c r="F9" s="520"/>
      <c r="G9" s="241"/>
      <c r="H9" s="83"/>
      <c r="I9" s="35"/>
      <c r="J9" s="35"/>
      <c r="K9" s="35"/>
      <c r="L9" s="35"/>
      <c r="M9" s="5"/>
      <c r="N9" s="5"/>
      <c r="O9" s="5"/>
    </row>
    <row r="10" spans="1:15" s="6" customFormat="1" ht="17.25">
      <c r="A10" s="59"/>
      <c r="B10" s="59"/>
      <c r="C10" s="59"/>
      <c r="D10" s="59"/>
      <c r="E10" s="59"/>
      <c r="F10" s="59"/>
      <c r="G10" s="241"/>
      <c r="H10" s="83"/>
      <c r="I10" s="35"/>
      <c r="J10" s="35"/>
      <c r="K10" s="35"/>
      <c r="L10" s="35"/>
      <c r="M10" s="5"/>
      <c r="N10" s="5"/>
      <c r="O10" s="5"/>
    </row>
    <row r="11" spans="1:15" s="57" customFormat="1" ht="17.25">
      <c r="A11" s="55"/>
      <c r="B11" s="55"/>
      <c r="C11" s="55"/>
      <c r="D11" s="55"/>
      <c r="E11" s="55"/>
      <c r="F11" s="60" t="s">
        <v>34</v>
      </c>
      <c r="G11" s="369"/>
      <c r="H11" s="83"/>
      <c r="I11" s="35"/>
      <c r="J11" s="35"/>
      <c r="K11" s="35"/>
      <c r="L11" s="35"/>
      <c r="M11" s="58"/>
      <c r="N11" s="58"/>
      <c r="O11" s="58"/>
    </row>
    <row r="12" spans="1:15" s="7" customFormat="1" ht="33" customHeight="1">
      <c r="A12" s="70" t="s">
        <v>3</v>
      </c>
      <c r="B12" s="490" t="s">
        <v>23</v>
      </c>
      <c r="C12" s="464" t="s">
        <v>261</v>
      </c>
      <c r="D12" s="463" t="s">
        <v>259</v>
      </c>
      <c r="E12" s="463" t="s">
        <v>260</v>
      </c>
      <c r="F12" s="65" t="s">
        <v>35</v>
      </c>
      <c r="G12" s="370"/>
      <c r="H12" s="85"/>
      <c r="I12" s="66"/>
      <c r="J12" s="66"/>
      <c r="K12" s="66"/>
      <c r="L12" s="213"/>
      <c r="M12" s="66"/>
      <c r="N12" s="66"/>
      <c r="O12" s="66"/>
    </row>
    <row r="13" spans="1:15" s="57" customFormat="1" ht="39" customHeight="1">
      <c r="A13" s="10" t="s">
        <v>7</v>
      </c>
      <c r="B13" s="491" t="s">
        <v>24</v>
      </c>
      <c r="C13" s="499">
        <v>1358.6970000000019</v>
      </c>
      <c r="D13" s="499">
        <v>1358.6970000000019</v>
      </c>
      <c r="E13" s="499">
        <v>1358.6970000000019</v>
      </c>
      <c r="F13" s="203">
        <f>+'Dramakani hamematakan'!D6</f>
        <v>1201.6430000000018</v>
      </c>
      <c r="G13" s="371"/>
      <c r="H13" s="367">
        <f>+F13-F67</f>
        <v>1201.6430000000018</v>
      </c>
      <c r="I13" s="37"/>
      <c r="J13" s="212"/>
      <c r="K13" s="212"/>
      <c r="L13" s="181"/>
      <c r="M13" s="58"/>
      <c r="N13" s="58"/>
      <c r="O13" s="58"/>
    </row>
    <row r="14" spans="1:15" s="57" customFormat="1" ht="42" customHeight="1">
      <c r="A14" s="10" t="s">
        <v>9</v>
      </c>
      <c r="B14" s="491" t="s">
        <v>73</v>
      </c>
      <c r="C14" s="203">
        <f t="shared" ref="C14:E14" si="0">SUM(C15:C22,C25:C28)</f>
        <v>2409.9</v>
      </c>
      <c r="D14" s="203">
        <f t="shared" si="0"/>
        <v>5422.4</v>
      </c>
      <c r="E14" s="203">
        <f t="shared" si="0"/>
        <v>8434.7999999999993</v>
      </c>
      <c r="F14" s="203">
        <f>SUM(F15:F22,F25:F28)</f>
        <v>12049.7</v>
      </c>
      <c r="G14" s="372"/>
      <c r="H14" s="83"/>
      <c r="I14" s="35"/>
      <c r="J14" s="35"/>
      <c r="K14" s="35"/>
      <c r="L14" s="35"/>
      <c r="M14" s="58"/>
      <c r="N14" s="58"/>
      <c r="O14" s="58"/>
    </row>
    <row r="15" spans="1:15" s="57" customFormat="1" ht="26.25" customHeight="1">
      <c r="A15" s="43">
        <v>1</v>
      </c>
      <c r="B15" s="487" t="s">
        <v>107</v>
      </c>
      <c r="C15" s="500">
        <v>2409.9</v>
      </c>
      <c r="D15" s="500">
        <v>5422.4</v>
      </c>
      <c r="E15" s="500">
        <v>8434.7999999999993</v>
      </c>
      <c r="F15" s="195">
        <f>+'Ekamut-caxs'!D13</f>
        <v>12049.7</v>
      </c>
      <c r="G15" s="242"/>
      <c r="H15" s="218"/>
      <c r="I15" s="35"/>
      <c r="J15" s="35"/>
      <c r="K15" s="35"/>
      <c r="L15" s="35"/>
      <c r="M15" s="58"/>
      <c r="N15" s="58"/>
      <c r="O15" s="58"/>
    </row>
    <row r="16" spans="1:15" s="57" customFormat="1" ht="34.5" hidden="1">
      <c r="A16" s="43">
        <f>+A15+1</f>
        <v>2</v>
      </c>
      <c r="B16" s="488" t="s">
        <v>170</v>
      </c>
      <c r="C16" s="500"/>
      <c r="D16" s="500"/>
      <c r="E16" s="500"/>
      <c r="F16" s="500"/>
      <c r="G16" s="242"/>
      <c r="H16" s="83"/>
      <c r="I16" s="35"/>
      <c r="J16" s="35"/>
      <c r="K16" s="35"/>
      <c r="L16" s="35"/>
      <c r="M16" s="58"/>
      <c r="N16" s="58"/>
      <c r="O16" s="58"/>
    </row>
    <row r="17" spans="1:15" s="57" customFormat="1" ht="17.25" hidden="1">
      <c r="A17" s="43">
        <f t="shared" ref="A17:A22" si="1">+A16+1</f>
        <v>3</v>
      </c>
      <c r="B17" s="486" t="s">
        <v>210</v>
      </c>
      <c r="C17" s="500"/>
      <c r="D17" s="500"/>
      <c r="E17" s="500"/>
      <c r="F17" s="500"/>
      <c r="G17" s="242"/>
      <c r="H17" s="83"/>
      <c r="I17" s="35"/>
      <c r="J17" s="35"/>
      <c r="K17" s="35"/>
      <c r="L17" s="35"/>
      <c r="M17" s="58"/>
      <c r="N17" s="58"/>
      <c r="O17" s="58"/>
    </row>
    <row r="18" spans="1:15" s="57" customFormat="1" ht="38.25" hidden="1" customHeight="1">
      <c r="A18" s="43">
        <f t="shared" si="1"/>
        <v>4</v>
      </c>
      <c r="B18" s="488" t="str">
        <f>+'Ekamut-caxs'!B17</f>
        <v>Վճարովի ծառայություններից (գեղագիտական ուսուցում)</v>
      </c>
      <c r="C18" s="500"/>
      <c r="D18" s="500"/>
      <c r="E18" s="500"/>
      <c r="F18" s="500"/>
      <c r="G18" s="242"/>
      <c r="H18" s="2"/>
      <c r="I18" s="35"/>
      <c r="J18" s="35"/>
      <c r="K18" s="35"/>
      <c r="L18" s="35"/>
      <c r="M18" s="58"/>
      <c r="N18" s="58"/>
      <c r="O18" s="58"/>
    </row>
    <row r="19" spans="1:15" s="57" customFormat="1" ht="17.25" hidden="1">
      <c r="A19" s="43">
        <f t="shared" si="1"/>
        <v>5</v>
      </c>
      <c r="B19" s="487" t="s">
        <v>45</v>
      </c>
      <c r="C19" s="500"/>
      <c r="D19" s="500"/>
      <c r="E19" s="500"/>
      <c r="F19" s="500"/>
      <c r="G19" s="242"/>
      <c r="H19" s="83"/>
      <c r="I19" s="35"/>
      <c r="J19" s="35"/>
      <c r="K19" s="35"/>
      <c r="L19" s="35"/>
      <c r="M19" s="58"/>
      <c r="N19" s="58"/>
      <c r="O19" s="58"/>
    </row>
    <row r="20" spans="1:15" s="57" customFormat="1" ht="17.25" hidden="1">
      <c r="A20" s="43">
        <f t="shared" si="1"/>
        <v>6</v>
      </c>
      <c r="B20" s="487" t="s">
        <v>55</v>
      </c>
      <c r="C20" s="500"/>
      <c r="D20" s="500"/>
      <c r="E20" s="500"/>
      <c r="F20" s="195">
        <f>+'Ekamut-caxs'!D19</f>
        <v>0</v>
      </c>
      <c r="G20" s="242"/>
      <c r="H20" s="83"/>
      <c r="I20" s="35"/>
      <c r="J20" s="35"/>
      <c r="K20" s="35"/>
      <c r="L20" s="35"/>
      <c r="M20" s="58"/>
      <c r="N20" s="58"/>
      <c r="O20" s="58"/>
    </row>
    <row r="21" spans="1:15" s="57" customFormat="1" ht="17.25" hidden="1">
      <c r="A21" s="43">
        <f t="shared" si="1"/>
        <v>7</v>
      </c>
      <c r="B21" s="487" t="s">
        <v>169</v>
      </c>
      <c r="C21" s="500"/>
      <c r="D21" s="500"/>
      <c r="E21" s="500"/>
      <c r="F21" s="500"/>
      <c r="G21" s="242"/>
      <c r="H21" s="86"/>
      <c r="I21" s="78"/>
      <c r="J21" s="78"/>
      <c r="K21" s="78"/>
      <c r="L21" s="35"/>
      <c r="M21" s="58"/>
      <c r="N21" s="58"/>
      <c r="O21" s="58"/>
    </row>
    <row r="22" spans="1:15" s="57" customFormat="1" ht="42" hidden="1" customHeight="1">
      <c r="A22" s="43">
        <f t="shared" si="1"/>
        <v>8</v>
      </c>
      <c r="B22" s="488" t="s">
        <v>214</v>
      </c>
      <c r="C22" s="500"/>
      <c r="D22" s="500"/>
      <c r="E22" s="500"/>
      <c r="F22" s="195">
        <f>+'Ekamut-caxs'!D21</f>
        <v>0</v>
      </c>
      <c r="G22" s="242"/>
      <c r="H22" s="86"/>
      <c r="I22" s="78"/>
      <c r="J22" s="78"/>
      <c r="K22" s="78"/>
      <c r="L22" s="35"/>
      <c r="M22" s="58"/>
      <c r="N22" s="58"/>
      <c r="O22" s="58"/>
    </row>
    <row r="23" spans="1:15" s="474" customFormat="1" ht="17.25" hidden="1">
      <c r="A23" s="465">
        <f t="shared" ref="A23:A24" si="2">+A22+0.1</f>
        <v>8.1</v>
      </c>
      <c r="B23" s="489">
        <f>+'Ekamut-caxs'!B22</f>
        <v>0</v>
      </c>
      <c r="C23" s="500"/>
      <c r="D23" s="500"/>
      <c r="E23" s="500"/>
      <c r="F23" s="500"/>
      <c r="G23" s="467"/>
      <c r="H23" s="478"/>
      <c r="I23" s="479"/>
      <c r="J23" s="479"/>
      <c r="K23" s="479"/>
      <c r="L23" s="473"/>
    </row>
    <row r="24" spans="1:15" s="474" customFormat="1" ht="17.25" hidden="1">
      <c r="A24" s="465">
        <f t="shared" si="2"/>
        <v>8.1999999999999993</v>
      </c>
      <c r="B24" s="489">
        <f>+'Ekamut-caxs'!B23</f>
        <v>0</v>
      </c>
      <c r="C24" s="500"/>
      <c r="D24" s="500"/>
      <c r="E24" s="500"/>
      <c r="F24" s="500"/>
      <c r="G24" s="467"/>
      <c r="H24" s="478"/>
      <c r="I24" s="479"/>
      <c r="J24" s="479"/>
      <c r="K24" s="479"/>
      <c r="L24" s="473"/>
    </row>
    <row r="25" spans="1:15" s="57" customFormat="1" ht="17.25" hidden="1">
      <c r="A25" s="43">
        <f>+A22+1</f>
        <v>9</v>
      </c>
      <c r="B25" s="487" t="s">
        <v>25</v>
      </c>
      <c r="C25" s="500"/>
      <c r="D25" s="500"/>
      <c r="E25" s="500"/>
      <c r="F25" s="500"/>
      <c r="G25" s="242"/>
      <c r="H25" s="86"/>
      <c r="I25" s="78"/>
      <c r="J25" s="78"/>
      <c r="K25" s="78"/>
      <c r="L25" s="35"/>
      <c r="M25" s="58"/>
      <c r="N25" s="58"/>
      <c r="O25" s="58"/>
    </row>
    <row r="26" spans="1:15" s="57" customFormat="1" ht="17.25" hidden="1">
      <c r="A26" s="43">
        <f t="shared" ref="A26:A28" si="3">+A25+1</f>
        <v>10</v>
      </c>
      <c r="B26" s="487" t="s">
        <v>8</v>
      </c>
      <c r="C26" s="500"/>
      <c r="D26" s="500"/>
      <c r="E26" s="500"/>
      <c r="F26" s="500"/>
      <c r="G26" s="242"/>
      <c r="H26" s="86"/>
      <c r="I26" s="78"/>
      <c r="J26" s="78"/>
      <c r="K26" s="78"/>
      <c r="L26" s="35"/>
      <c r="M26" s="58"/>
      <c r="N26" s="58"/>
      <c r="O26" s="58"/>
    </row>
    <row r="27" spans="1:15" s="58" customFormat="1" ht="17.25" hidden="1">
      <c r="A27" s="43">
        <f t="shared" si="3"/>
        <v>11</v>
      </c>
      <c r="B27" s="386"/>
      <c r="C27" s="500"/>
      <c r="D27" s="500"/>
      <c r="E27" s="500"/>
      <c r="F27" s="500"/>
      <c r="G27" s="242"/>
      <c r="H27" s="86"/>
      <c r="I27" s="78"/>
      <c r="J27" s="78"/>
      <c r="K27" s="78"/>
      <c r="L27" s="35"/>
    </row>
    <row r="28" spans="1:15" s="58" customFormat="1" ht="17.25" hidden="1">
      <c r="A28" s="43">
        <f t="shared" si="3"/>
        <v>12</v>
      </c>
      <c r="B28" s="386"/>
      <c r="C28" s="500"/>
      <c r="D28" s="500"/>
      <c r="E28" s="500"/>
      <c r="F28" s="500"/>
      <c r="G28" s="242"/>
      <c r="H28" s="82"/>
      <c r="I28" s="78"/>
      <c r="J28" s="78"/>
      <c r="K28" s="78"/>
      <c r="L28" s="35"/>
    </row>
    <row r="29" spans="1:15" s="57" customFormat="1" ht="36" customHeight="1">
      <c r="A29" s="10" t="s">
        <v>26</v>
      </c>
      <c r="B29" s="491" t="s">
        <v>74</v>
      </c>
      <c r="C29" s="203">
        <f t="shared" ref="C29:E29" si="4">C30+C69+C82</f>
        <v>2409.8999999999996</v>
      </c>
      <c r="D29" s="203">
        <f t="shared" si="4"/>
        <v>5422.4000000000005</v>
      </c>
      <c r="E29" s="203">
        <f t="shared" si="4"/>
        <v>8434.7999999999993</v>
      </c>
      <c r="F29" s="203">
        <f>F30+F69+F82</f>
        <v>12049.7</v>
      </c>
      <c r="G29" s="372"/>
      <c r="H29" s="218"/>
      <c r="I29" s="35"/>
      <c r="J29" s="35"/>
      <c r="K29" s="35"/>
      <c r="L29" s="35"/>
      <c r="M29" s="58"/>
      <c r="N29" s="58"/>
      <c r="O29" s="58"/>
    </row>
    <row r="30" spans="1:15" s="57" customFormat="1" ht="22.5" customHeight="1">
      <c r="A30" s="12" t="s">
        <v>48</v>
      </c>
      <c r="B30" s="491" t="s">
        <v>51</v>
      </c>
      <c r="C30" s="203">
        <f t="shared" ref="C30:E30" si="5">SUM(C31,C35:C40,C41:C63,C67:C68)</f>
        <v>2409.8999999999996</v>
      </c>
      <c r="D30" s="203">
        <f t="shared" si="5"/>
        <v>5422.4000000000005</v>
      </c>
      <c r="E30" s="203">
        <f t="shared" si="5"/>
        <v>8434.7999999999993</v>
      </c>
      <c r="F30" s="203">
        <f>SUM(F31,F35:F40,F41:F63,F67:F68)</f>
        <v>11906.2</v>
      </c>
      <c r="G30" s="372"/>
      <c r="H30" s="83"/>
      <c r="I30" s="35"/>
      <c r="J30" s="35"/>
      <c r="K30" s="35"/>
      <c r="L30" s="35"/>
      <c r="M30" s="58"/>
      <c r="N30" s="58"/>
      <c r="O30" s="58"/>
    </row>
    <row r="31" spans="1:15" s="72" customFormat="1" ht="17.25">
      <c r="A31" s="43">
        <v>1</v>
      </c>
      <c r="B31" s="487" t="s">
        <v>276</v>
      </c>
      <c r="C31" s="500">
        <v>1775.7</v>
      </c>
      <c r="D31" s="500">
        <v>4439.3</v>
      </c>
      <c r="E31" s="500">
        <v>7257.5</v>
      </c>
      <c r="F31" s="195">
        <f>+'Ekamut-caxs'!D33</f>
        <v>10654.2</v>
      </c>
      <c r="G31" s="242"/>
      <c r="H31" s="87"/>
      <c r="I31" s="79"/>
      <c r="J31" s="79"/>
      <c r="K31" s="79"/>
      <c r="L31" s="79"/>
      <c r="M31" s="71"/>
      <c r="N31" s="71"/>
      <c r="O31" s="71"/>
    </row>
    <row r="32" spans="1:15" s="470" customFormat="1" ht="17.25" hidden="1">
      <c r="A32" s="465">
        <f t="shared" ref="A32:A34" si="6">+A31+0.1</f>
        <v>1.1000000000000001</v>
      </c>
      <c r="B32" s="489" t="s">
        <v>108</v>
      </c>
      <c r="C32" s="500"/>
      <c r="D32" s="500"/>
      <c r="E32" s="500"/>
      <c r="F32" s="466">
        <f>+Ashkhatavardz!H7</f>
        <v>0</v>
      </c>
      <c r="G32" s="467"/>
      <c r="H32" s="468"/>
      <c r="I32" s="469"/>
      <c r="J32" s="469"/>
      <c r="K32" s="469"/>
      <c r="L32" s="469"/>
    </row>
    <row r="33" spans="1:15" s="470" customFormat="1" ht="17.25" hidden="1">
      <c r="A33" s="465">
        <f t="shared" si="6"/>
        <v>1.2000000000000002</v>
      </c>
      <c r="B33" s="489" t="s">
        <v>11</v>
      </c>
      <c r="C33" s="500"/>
      <c r="D33" s="500"/>
      <c r="E33" s="500"/>
      <c r="F33" s="466">
        <f>+Ashkhatavardz!L7</f>
        <v>0</v>
      </c>
      <c r="G33" s="467"/>
      <c r="H33" s="471"/>
      <c r="I33" s="469"/>
      <c r="J33" s="469"/>
      <c r="K33" s="469"/>
      <c r="L33" s="469"/>
    </row>
    <row r="34" spans="1:15" s="470" customFormat="1" ht="17.25" hidden="1">
      <c r="A34" s="465">
        <f t="shared" si="6"/>
        <v>1.3000000000000003</v>
      </c>
      <c r="B34" s="489" t="str">
        <f>+'Ekamut-caxs'!B36</f>
        <v>կամավոր ատեստավորման գծով լրավճար</v>
      </c>
      <c r="C34" s="500"/>
      <c r="D34" s="500"/>
      <c r="E34" s="500"/>
      <c r="F34" s="466">
        <f>+Ashkhatavardz!J7</f>
        <v>0</v>
      </c>
      <c r="G34" s="467"/>
      <c r="H34" s="471"/>
      <c r="I34" s="469"/>
      <c r="J34" s="469"/>
      <c r="K34" s="469"/>
      <c r="L34" s="469"/>
    </row>
    <row r="35" spans="1:15" s="74" customFormat="1" ht="17.25" hidden="1">
      <c r="A35" s="43">
        <f>+A31+1</f>
        <v>2</v>
      </c>
      <c r="B35" s="487" t="s">
        <v>13</v>
      </c>
      <c r="C35" s="500"/>
      <c r="D35" s="500"/>
      <c r="E35" s="500"/>
      <c r="F35" s="195">
        <f>+'Ekamut-caxs'!D37</f>
        <v>0</v>
      </c>
      <c r="G35" s="242"/>
      <c r="H35" s="234"/>
      <c r="I35" s="49"/>
      <c r="J35" s="49"/>
      <c r="K35" s="49"/>
      <c r="L35" s="49"/>
      <c r="M35" s="73"/>
      <c r="N35" s="73"/>
      <c r="O35" s="73"/>
    </row>
    <row r="36" spans="1:15" s="74" customFormat="1" ht="17.25" hidden="1">
      <c r="A36" s="43">
        <f t="shared" ref="A36:A39" si="7">+A35+1</f>
        <v>3</v>
      </c>
      <c r="B36" s="487" t="s">
        <v>12</v>
      </c>
      <c r="C36" s="500"/>
      <c r="D36" s="500"/>
      <c r="E36" s="500"/>
      <c r="F36" s="195">
        <f>+'Ekamut-caxs'!D38</f>
        <v>0</v>
      </c>
      <c r="G36" s="242"/>
      <c r="H36" s="234"/>
      <c r="I36" s="49"/>
      <c r="J36" s="49"/>
      <c r="K36" s="49"/>
      <c r="L36" s="49"/>
      <c r="M36" s="73"/>
      <c r="N36" s="73"/>
      <c r="O36" s="73"/>
    </row>
    <row r="37" spans="1:15" s="74" customFormat="1" ht="17.25" hidden="1">
      <c r="A37" s="43">
        <f t="shared" si="7"/>
        <v>4</v>
      </c>
      <c r="B37" s="487" t="s">
        <v>14</v>
      </c>
      <c r="C37" s="500"/>
      <c r="D37" s="500"/>
      <c r="E37" s="500"/>
      <c r="F37" s="194">
        <f>+Komunal!M27</f>
        <v>0</v>
      </c>
      <c r="G37" s="242"/>
      <c r="H37" s="234"/>
      <c r="I37" s="49"/>
      <c r="J37" s="49"/>
      <c r="K37" s="49"/>
      <c r="L37" s="49"/>
      <c r="M37" s="73"/>
      <c r="N37" s="73"/>
      <c r="O37" s="73"/>
    </row>
    <row r="38" spans="1:15" s="74" customFormat="1" ht="17.25" hidden="1">
      <c r="A38" s="43">
        <f t="shared" si="7"/>
        <v>5</v>
      </c>
      <c r="B38" s="487" t="s">
        <v>15</v>
      </c>
      <c r="C38" s="500"/>
      <c r="D38" s="500"/>
      <c r="E38" s="500"/>
      <c r="F38" s="195">
        <f>+'Ekamut-caxs'!D40</f>
        <v>0</v>
      </c>
      <c r="G38" s="242"/>
      <c r="H38" s="88"/>
      <c r="I38" s="49"/>
      <c r="J38" s="49"/>
      <c r="K38" s="49"/>
      <c r="L38" s="49"/>
      <c r="M38" s="73"/>
      <c r="N38" s="73"/>
      <c r="O38" s="73"/>
    </row>
    <row r="39" spans="1:15" s="74" customFormat="1" ht="17.25" hidden="1">
      <c r="A39" s="43">
        <f t="shared" si="7"/>
        <v>6</v>
      </c>
      <c r="B39" s="487" t="s">
        <v>16</v>
      </c>
      <c r="C39" s="500"/>
      <c r="D39" s="500"/>
      <c r="E39" s="500"/>
      <c r="F39" s="195">
        <f>+'Ekamut-caxs'!D41</f>
        <v>0</v>
      </c>
      <c r="G39" s="242"/>
      <c r="H39" s="88"/>
      <c r="I39" s="49"/>
      <c r="J39" s="49"/>
      <c r="K39" s="49"/>
      <c r="L39" s="49"/>
      <c r="M39" s="73"/>
      <c r="N39" s="73"/>
      <c r="O39" s="73"/>
    </row>
    <row r="40" spans="1:15" s="74" customFormat="1" ht="17.25">
      <c r="A40" s="43">
        <v>2</v>
      </c>
      <c r="B40" s="487" t="s">
        <v>243</v>
      </c>
      <c r="C40" s="500">
        <v>11</v>
      </c>
      <c r="D40" s="500">
        <v>27.5</v>
      </c>
      <c r="E40" s="500">
        <v>44</v>
      </c>
      <c r="F40" s="195">
        <f>+'Ekamut-caxs'!D42</f>
        <v>66</v>
      </c>
      <c r="G40" s="242"/>
      <c r="H40" s="88"/>
      <c r="I40" s="49"/>
      <c r="J40" s="49"/>
      <c r="K40" s="49"/>
      <c r="L40" s="49"/>
      <c r="M40" s="73"/>
      <c r="N40" s="73"/>
      <c r="O40" s="73"/>
    </row>
    <row r="41" spans="1:15" s="74" customFormat="1" ht="17.25" hidden="1">
      <c r="A41" s="43">
        <f>+A40+1</f>
        <v>3</v>
      </c>
      <c r="B41" s="487" t="s">
        <v>17</v>
      </c>
      <c r="C41" s="500"/>
      <c r="D41" s="500"/>
      <c r="E41" s="500"/>
      <c r="F41" s="195">
        <f>+'Ekamut-caxs'!D43</f>
        <v>0</v>
      </c>
      <c r="G41" s="242"/>
      <c r="H41" s="88"/>
      <c r="I41" s="49"/>
      <c r="J41" s="49"/>
      <c r="K41" s="49"/>
      <c r="L41" s="49"/>
      <c r="M41" s="73"/>
      <c r="N41" s="73"/>
      <c r="O41" s="73"/>
    </row>
    <row r="42" spans="1:15" s="74" customFormat="1" ht="33" customHeight="1">
      <c r="A42" s="43">
        <v>3</v>
      </c>
      <c r="B42" s="492" t="s">
        <v>244</v>
      </c>
      <c r="C42" s="500">
        <v>40</v>
      </c>
      <c r="D42" s="500">
        <v>80</v>
      </c>
      <c r="E42" s="500">
        <v>100</v>
      </c>
      <c r="F42" s="194">
        <f>+'Ekamut-caxs'!D44</f>
        <v>100</v>
      </c>
      <c r="G42" s="242"/>
      <c r="H42" s="5"/>
      <c r="I42" s="49"/>
      <c r="J42" s="49"/>
      <c r="K42" s="49"/>
      <c r="L42" s="49"/>
      <c r="M42" s="73"/>
      <c r="N42" s="73"/>
      <c r="O42" s="73"/>
    </row>
    <row r="43" spans="1:15" s="74" customFormat="1" ht="35.25" hidden="1" customHeight="1">
      <c r="A43" s="43">
        <f>A42+1</f>
        <v>4</v>
      </c>
      <c r="B43" s="488" t="s">
        <v>66</v>
      </c>
      <c r="C43" s="500"/>
      <c r="D43" s="500"/>
      <c r="E43" s="500"/>
      <c r="F43" s="194">
        <f>+'Ekamut-caxs'!D45</f>
        <v>0</v>
      </c>
      <c r="G43" s="242"/>
      <c r="H43" s="88"/>
      <c r="I43" s="49"/>
      <c r="J43" s="49"/>
      <c r="K43" s="49"/>
      <c r="L43" s="49"/>
      <c r="M43" s="73"/>
      <c r="N43" s="73"/>
      <c r="O43" s="73"/>
    </row>
    <row r="44" spans="1:15" s="51" customFormat="1" ht="17.25" hidden="1">
      <c r="A44" s="43">
        <f t="shared" ref="A44:A62" si="8">+A43+1</f>
        <v>5</v>
      </c>
      <c r="B44" s="487" t="s">
        <v>40</v>
      </c>
      <c r="C44" s="500"/>
      <c r="D44" s="500"/>
      <c r="E44" s="500"/>
      <c r="F44" s="195">
        <f>+'Ekamut-caxs'!D46</f>
        <v>0</v>
      </c>
      <c r="G44" s="242"/>
      <c r="H44" s="89"/>
      <c r="I44" s="49"/>
      <c r="J44" s="49"/>
      <c r="K44" s="49"/>
      <c r="L44" s="38"/>
      <c r="M44" s="50"/>
      <c r="N44" s="50"/>
      <c r="O44" s="50"/>
    </row>
    <row r="45" spans="1:15" s="74" customFormat="1" ht="17.25" hidden="1">
      <c r="A45" s="43">
        <f t="shared" si="8"/>
        <v>6</v>
      </c>
      <c r="B45" s="487" t="s">
        <v>109</v>
      </c>
      <c r="C45" s="500"/>
      <c r="D45" s="500"/>
      <c r="E45" s="500"/>
      <c r="F45" s="195">
        <f>+'Ekamut-caxs'!D47</f>
        <v>0</v>
      </c>
      <c r="G45" s="242"/>
      <c r="H45" s="88"/>
      <c r="I45" s="49"/>
      <c r="J45" s="49"/>
      <c r="K45" s="49"/>
      <c r="L45" s="49"/>
      <c r="M45" s="73"/>
      <c r="N45" s="73"/>
      <c r="O45" s="73"/>
    </row>
    <row r="46" spans="1:15" s="74" customFormat="1" ht="17.25" hidden="1">
      <c r="A46" s="43">
        <f t="shared" si="8"/>
        <v>7</v>
      </c>
      <c r="B46" s="487" t="s">
        <v>110</v>
      </c>
      <c r="C46" s="500"/>
      <c r="D46" s="500"/>
      <c r="E46" s="500"/>
      <c r="F46" s="195">
        <f>+'Ekamut-caxs'!D48</f>
        <v>0</v>
      </c>
      <c r="G46" s="242"/>
      <c r="H46" s="88"/>
      <c r="I46" s="49"/>
      <c r="J46" s="49"/>
      <c r="K46" s="49"/>
      <c r="L46" s="49"/>
      <c r="M46" s="73"/>
      <c r="N46" s="73"/>
      <c r="O46" s="73"/>
    </row>
    <row r="47" spans="1:15" s="74" customFormat="1" ht="17.25">
      <c r="A47" s="43">
        <v>4</v>
      </c>
      <c r="B47" s="487" t="s">
        <v>18</v>
      </c>
      <c r="C47" s="500">
        <v>19.984999999999999</v>
      </c>
      <c r="D47" s="500">
        <v>19.984999999999999</v>
      </c>
      <c r="E47" s="500">
        <v>19.984999999999999</v>
      </c>
      <c r="F47" s="195">
        <f>+'Ekamut-caxs'!D49</f>
        <v>19.984999999999999</v>
      </c>
      <c r="G47" s="242"/>
      <c r="H47" s="88"/>
      <c r="I47" s="49"/>
      <c r="J47" s="49"/>
      <c r="K47" s="49"/>
      <c r="L47" s="49"/>
      <c r="M47" s="73"/>
      <c r="N47" s="73"/>
      <c r="O47" s="73"/>
    </row>
    <row r="48" spans="1:15" s="72" customFormat="1" ht="17.25" hidden="1">
      <c r="A48" s="43">
        <f t="shared" si="8"/>
        <v>5</v>
      </c>
      <c r="B48" s="487" t="s">
        <v>19</v>
      </c>
      <c r="C48" s="500"/>
      <c r="D48" s="500"/>
      <c r="E48" s="500"/>
      <c r="F48" s="195">
        <f>+'Ekamut-caxs'!D50</f>
        <v>0</v>
      </c>
      <c r="G48" s="242"/>
      <c r="H48" s="87"/>
      <c r="I48" s="79"/>
      <c r="J48" s="79"/>
      <c r="K48" s="79"/>
      <c r="L48" s="79"/>
      <c r="M48" s="71"/>
      <c r="N48" s="71"/>
      <c r="O48" s="71"/>
    </row>
    <row r="49" spans="1:15" s="72" customFormat="1" ht="17.25" hidden="1">
      <c r="A49" s="43">
        <f t="shared" si="8"/>
        <v>6</v>
      </c>
      <c r="B49" s="487" t="s">
        <v>59</v>
      </c>
      <c r="C49" s="500"/>
      <c r="D49" s="500"/>
      <c r="E49" s="500"/>
      <c r="F49" s="195">
        <f>+'Ekamut-caxs'!D51</f>
        <v>0</v>
      </c>
      <c r="G49" s="242"/>
      <c r="H49" s="87"/>
      <c r="I49" s="79"/>
      <c r="J49" s="79"/>
      <c r="K49" s="79"/>
      <c r="L49" s="79"/>
      <c r="M49" s="71"/>
      <c r="N49" s="71"/>
      <c r="O49" s="71"/>
    </row>
    <row r="50" spans="1:15" s="72" customFormat="1" ht="33.75" hidden="1" customHeight="1">
      <c r="A50" s="43">
        <f t="shared" si="8"/>
        <v>7</v>
      </c>
      <c r="B50" s="488" t="s">
        <v>46</v>
      </c>
      <c r="C50" s="500"/>
      <c r="D50" s="500"/>
      <c r="E50" s="500"/>
      <c r="F50" s="195">
        <f>+'Ekamut-caxs'!D52</f>
        <v>0</v>
      </c>
      <c r="G50" s="242"/>
      <c r="H50" s="87"/>
      <c r="I50" s="79"/>
      <c r="J50" s="79"/>
      <c r="K50" s="79"/>
      <c r="L50" s="79"/>
      <c r="M50" s="71"/>
      <c r="N50" s="71"/>
      <c r="O50" s="71"/>
    </row>
    <row r="51" spans="1:15" s="51" customFormat="1" ht="17.25">
      <c r="A51" s="43">
        <v>5</v>
      </c>
      <c r="B51" s="487" t="s">
        <v>37</v>
      </c>
      <c r="C51" s="500">
        <v>70</v>
      </c>
      <c r="D51" s="500">
        <v>100</v>
      </c>
      <c r="E51" s="500">
        <v>100</v>
      </c>
      <c r="F51" s="195">
        <f>+'Ekamut-caxs'!D53</f>
        <v>100</v>
      </c>
      <c r="G51" s="242"/>
      <c r="H51" s="89"/>
      <c r="I51" s="49"/>
      <c r="J51" s="49"/>
      <c r="K51" s="49"/>
      <c r="L51" s="38"/>
      <c r="M51" s="50"/>
      <c r="N51" s="50"/>
      <c r="O51" s="50"/>
    </row>
    <row r="52" spans="1:15" s="51" customFormat="1" ht="36" customHeight="1">
      <c r="A52" s="43">
        <v>6</v>
      </c>
      <c r="B52" s="488" t="s">
        <v>67</v>
      </c>
      <c r="C52" s="500">
        <v>5</v>
      </c>
      <c r="D52" s="500">
        <v>10.6</v>
      </c>
      <c r="E52" s="500">
        <v>20</v>
      </c>
      <c r="F52" s="195">
        <f>+'Ekamut-caxs'!D54</f>
        <v>20</v>
      </c>
      <c r="G52" s="242"/>
      <c r="H52" s="89"/>
      <c r="I52" s="49"/>
      <c r="J52" s="49"/>
      <c r="K52" s="49"/>
      <c r="L52" s="38"/>
      <c r="M52" s="50"/>
      <c r="N52" s="50"/>
      <c r="O52" s="50"/>
    </row>
    <row r="53" spans="1:15" s="51" customFormat="1" ht="41.25" customHeight="1">
      <c r="A53" s="43">
        <f t="shared" si="8"/>
        <v>7</v>
      </c>
      <c r="B53" s="488" t="s">
        <v>68</v>
      </c>
      <c r="C53" s="500">
        <v>0</v>
      </c>
      <c r="D53" s="500">
        <v>122</v>
      </c>
      <c r="E53" s="500">
        <v>122</v>
      </c>
      <c r="F53" s="195">
        <f>+'Ekamut-caxs'!D55</f>
        <v>122</v>
      </c>
      <c r="G53" s="242"/>
      <c r="H53" s="5"/>
      <c r="I53" s="49"/>
      <c r="J53" s="49"/>
      <c r="K53" s="49"/>
      <c r="L53" s="38"/>
      <c r="M53" s="50"/>
      <c r="N53" s="50"/>
      <c r="O53" s="50"/>
    </row>
    <row r="54" spans="1:15" s="51" customFormat="1" ht="17.25">
      <c r="A54" s="43">
        <f t="shared" si="8"/>
        <v>8</v>
      </c>
      <c r="B54" s="487" t="s">
        <v>38</v>
      </c>
      <c r="C54" s="500">
        <v>3</v>
      </c>
      <c r="D54" s="500">
        <v>3</v>
      </c>
      <c r="E54" s="500">
        <v>3</v>
      </c>
      <c r="F54" s="195">
        <f>+'Ekamut-caxs'!D56</f>
        <v>3</v>
      </c>
      <c r="G54" s="242"/>
      <c r="H54" s="89"/>
      <c r="I54" s="49"/>
      <c r="J54" s="49"/>
      <c r="K54" s="49"/>
      <c r="L54" s="38"/>
      <c r="M54" s="50"/>
      <c r="N54" s="50"/>
      <c r="O54" s="50"/>
    </row>
    <row r="55" spans="1:15" s="51" customFormat="1" ht="17.25" hidden="1">
      <c r="A55" s="43">
        <f t="shared" si="8"/>
        <v>9</v>
      </c>
      <c r="B55" s="487" t="s">
        <v>111</v>
      </c>
      <c r="C55" s="500"/>
      <c r="D55" s="500"/>
      <c r="E55" s="500"/>
      <c r="F55" s="195">
        <f>+'Ekamut-caxs'!D57</f>
        <v>0</v>
      </c>
      <c r="G55" s="242"/>
      <c r="H55" s="89"/>
      <c r="I55" s="49"/>
      <c r="J55" s="49"/>
      <c r="K55" s="49"/>
      <c r="L55" s="38"/>
      <c r="M55" s="50"/>
      <c r="N55" s="50"/>
      <c r="O55" s="50"/>
    </row>
    <row r="56" spans="1:15" s="51" customFormat="1" ht="17.25" hidden="1">
      <c r="A56" s="43">
        <f t="shared" si="8"/>
        <v>10</v>
      </c>
      <c r="B56" s="487" t="s">
        <v>39</v>
      </c>
      <c r="C56" s="500"/>
      <c r="D56" s="500"/>
      <c r="E56" s="500"/>
      <c r="F56" s="195">
        <f>+'Ekamut-caxs'!D58</f>
        <v>0</v>
      </c>
      <c r="G56" s="242"/>
      <c r="H56" s="89"/>
      <c r="I56" s="49"/>
      <c r="J56" s="49"/>
      <c r="K56" s="49"/>
      <c r="L56" s="38"/>
      <c r="M56" s="50"/>
      <c r="N56" s="50"/>
      <c r="O56" s="50"/>
    </row>
    <row r="57" spans="1:15" s="51" customFormat="1" ht="17.25" hidden="1">
      <c r="A57" s="43">
        <f t="shared" si="8"/>
        <v>11</v>
      </c>
      <c r="B57" s="487" t="s">
        <v>56</v>
      </c>
      <c r="C57" s="500"/>
      <c r="D57" s="500"/>
      <c r="E57" s="500"/>
      <c r="F57" s="195">
        <f>+'Ekamut-caxs'!D59</f>
        <v>0</v>
      </c>
      <c r="G57" s="242"/>
      <c r="H57" s="89"/>
      <c r="I57" s="49"/>
      <c r="J57" s="49"/>
      <c r="K57" s="49"/>
      <c r="L57" s="38"/>
      <c r="M57" s="50"/>
      <c r="N57" s="50"/>
      <c r="O57" s="50"/>
    </row>
    <row r="58" spans="1:15" s="51" customFormat="1" ht="36" customHeight="1">
      <c r="A58" s="43">
        <v>9</v>
      </c>
      <c r="B58" s="486" t="s">
        <v>245</v>
      </c>
      <c r="C58" s="500">
        <v>385.2</v>
      </c>
      <c r="D58" s="500">
        <v>500</v>
      </c>
      <c r="E58" s="500">
        <v>647.29999999999995</v>
      </c>
      <c r="F58" s="195">
        <f>+'Ekamut-caxs'!D60</f>
        <v>700</v>
      </c>
      <c r="G58" s="242"/>
      <c r="H58" s="89"/>
      <c r="I58" s="49"/>
      <c r="J58" s="49"/>
      <c r="K58" s="49"/>
      <c r="L58" s="38"/>
      <c r="M58" s="50"/>
      <c r="N58" s="50"/>
      <c r="O58" s="50"/>
    </row>
    <row r="59" spans="1:15" s="51" customFormat="1" ht="17.25" hidden="1">
      <c r="A59" s="43">
        <f t="shared" si="8"/>
        <v>10</v>
      </c>
      <c r="B59" s="386" t="s">
        <v>206</v>
      </c>
      <c r="C59" s="500"/>
      <c r="D59" s="500"/>
      <c r="E59" s="500"/>
      <c r="F59" s="194">
        <f>+'Ekamut-caxs'!D61</f>
        <v>0</v>
      </c>
      <c r="G59" s="242"/>
      <c r="H59" s="89"/>
      <c r="I59" s="49"/>
      <c r="J59" s="49"/>
      <c r="K59" s="49"/>
      <c r="L59" s="38"/>
      <c r="M59" s="50"/>
      <c r="N59" s="50"/>
      <c r="O59" s="50"/>
    </row>
    <row r="60" spans="1:15" s="50" customFormat="1" ht="17.25">
      <c r="A60" s="43">
        <v>10</v>
      </c>
      <c r="B60" s="386" t="s">
        <v>271</v>
      </c>
      <c r="C60" s="500">
        <v>30</v>
      </c>
      <c r="D60" s="500">
        <v>30</v>
      </c>
      <c r="E60" s="500">
        <v>30</v>
      </c>
      <c r="F60" s="194">
        <f>+'Ekamut-caxs'!D62</f>
        <v>30</v>
      </c>
      <c r="G60" s="242"/>
      <c r="H60" s="89"/>
      <c r="I60" s="49"/>
      <c r="J60" s="49"/>
      <c r="K60" s="49"/>
      <c r="L60" s="38"/>
    </row>
    <row r="61" spans="1:15" s="50" customFormat="1" ht="17.25">
      <c r="A61" s="43">
        <f t="shared" si="8"/>
        <v>11</v>
      </c>
      <c r="B61" s="386" t="s">
        <v>272</v>
      </c>
      <c r="C61" s="500">
        <v>60</v>
      </c>
      <c r="D61" s="500">
        <v>80</v>
      </c>
      <c r="E61" s="500">
        <v>81</v>
      </c>
      <c r="F61" s="194">
        <f>+'Ekamut-caxs'!D63</f>
        <v>81</v>
      </c>
      <c r="G61" s="242"/>
      <c r="H61" s="89"/>
      <c r="I61" s="49"/>
      <c r="J61" s="49"/>
      <c r="K61" s="49"/>
      <c r="L61" s="38"/>
    </row>
    <row r="62" spans="1:15" s="50" customFormat="1" ht="17.25" hidden="1">
      <c r="A62" s="43">
        <f t="shared" si="8"/>
        <v>12</v>
      </c>
      <c r="B62" s="386"/>
      <c r="C62" s="500"/>
      <c r="D62" s="500"/>
      <c r="E62" s="500"/>
      <c r="F62" s="194">
        <f>+'Ekamut-caxs'!D64</f>
        <v>0</v>
      </c>
      <c r="G62" s="242"/>
      <c r="H62" s="89"/>
      <c r="I62" s="49"/>
      <c r="J62" s="49"/>
      <c r="K62" s="49"/>
      <c r="L62" s="38"/>
    </row>
    <row r="63" spans="1:15" s="74" customFormat="1" ht="39" customHeight="1">
      <c r="A63" s="43">
        <v>12</v>
      </c>
      <c r="B63" s="488" t="s">
        <v>27</v>
      </c>
      <c r="C63" s="195">
        <f t="shared" ref="C63:E63" si="9">SUM(C64:C66)</f>
        <v>10.015000000000001</v>
      </c>
      <c r="D63" s="195">
        <f t="shared" si="9"/>
        <v>10.015000000000001</v>
      </c>
      <c r="E63" s="195">
        <f t="shared" si="9"/>
        <v>10.015000000000001</v>
      </c>
      <c r="F63" s="195">
        <f>SUM(F64:F66)</f>
        <v>10.015000000000001</v>
      </c>
      <c r="G63" s="242"/>
      <c r="H63" s="88"/>
      <c r="I63" s="49"/>
      <c r="J63" s="49"/>
      <c r="K63" s="49"/>
      <c r="L63" s="49"/>
      <c r="M63" s="73"/>
      <c r="N63" s="73"/>
      <c r="O63" s="73"/>
    </row>
    <row r="64" spans="1:15" s="474" customFormat="1" hidden="1">
      <c r="A64" s="465">
        <f>+A63+0.1</f>
        <v>12.1</v>
      </c>
      <c r="B64" s="489" t="s">
        <v>28</v>
      </c>
      <c r="C64" s="501"/>
      <c r="D64" s="501"/>
      <c r="E64" s="501"/>
      <c r="F64" s="502"/>
      <c r="G64" s="467"/>
      <c r="H64" s="472"/>
      <c r="I64" s="473"/>
      <c r="J64" s="473"/>
      <c r="K64" s="473"/>
      <c r="L64" s="473"/>
    </row>
    <row r="65" spans="1:15" s="474" customFormat="1" hidden="1">
      <c r="A65" s="465">
        <f t="shared" ref="A65" si="10">+A64+0.1</f>
        <v>12.2</v>
      </c>
      <c r="B65" s="489" t="s">
        <v>41</v>
      </c>
      <c r="C65" s="501"/>
      <c r="D65" s="501"/>
      <c r="E65" s="501"/>
      <c r="F65" s="502"/>
      <c r="G65" s="467"/>
      <c r="H65" s="472"/>
      <c r="I65" s="473"/>
      <c r="J65" s="473"/>
      <c r="K65" s="473"/>
      <c r="L65" s="473"/>
    </row>
    <row r="66" spans="1:15" s="507" customFormat="1" ht="16.5" customHeight="1">
      <c r="A66" s="465">
        <v>12.1</v>
      </c>
      <c r="B66" s="494" t="s">
        <v>75</v>
      </c>
      <c r="C66" s="511">
        <v>10.015000000000001</v>
      </c>
      <c r="D66" s="511">
        <v>10.015000000000001</v>
      </c>
      <c r="E66" s="511">
        <v>10.015000000000001</v>
      </c>
      <c r="F66" s="511">
        <v>10.015000000000001</v>
      </c>
      <c r="G66" s="467"/>
      <c r="H66" s="472"/>
      <c r="I66" s="473"/>
      <c r="J66" s="473"/>
      <c r="K66" s="473"/>
      <c r="L66" s="473"/>
      <c r="M66" s="474"/>
      <c r="N66" s="474"/>
      <c r="O66" s="474"/>
    </row>
    <row r="67" spans="1:15" s="74" customFormat="1" ht="17.25" hidden="1">
      <c r="A67" s="43">
        <f>+A63+1</f>
        <v>13</v>
      </c>
      <c r="B67" s="487" t="s">
        <v>29</v>
      </c>
      <c r="C67" s="501"/>
      <c r="D67" s="501"/>
      <c r="E67" s="501"/>
      <c r="F67" s="194"/>
      <c r="G67" s="242"/>
      <c r="H67" s="88"/>
      <c r="I67" s="49"/>
      <c r="J67" s="49"/>
      <c r="K67" s="49"/>
      <c r="L67" s="49"/>
      <c r="M67" s="73"/>
      <c r="N67" s="73"/>
      <c r="O67" s="73"/>
    </row>
    <row r="68" spans="1:15" s="74" customFormat="1" ht="17.25" hidden="1">
      <c r="A68" s="43">
        <f>+A67+1</f>
        <v>14</v>
      </c>
      <c r="B68" s="487" t="s">
        <v>76</v>
      </c>
      <c r="C68" s="501"/>
      <c r="D68" s="501"/>
      <c r="E68" s="501"/>
      <c r="F68" s="501"/>
      <c r="G68" s="242"/>
      <c r="H68" s="88" t="s">
        <v>253</v>
      </c>
      <c r="I68" s="49"/>
      <c r="J68" s="49"/>
      <c r="K68" s="49"/>
      <c r="L68" s="49"/>
      <c r="M68" s="73"/>
      <c r="N68" s="73"/>
      <c r="O68" s="73"/>
    </row>
    <row r="69" spans="1:15" s="62" customFormat="1" ht="17.25">
      <c r="A69" s="34" t="s">
        <v>49</v>
      </c>
      <c r="B69" s="493" t="s">
        <v>52</v>
      </c>
      <c r="C69" s="203">
        <f t="shared" ref="C69:E69" si="11">C70+C78</f>
        <v>0</v>
      </c>
      <c r="D69" s="203">
        <f t="shared" si="11"/>
        <v>0</v>
      </c>
      <c r="E69" s="203">
        <f t="shared" si="11"/>
        <v>0</v>
      </c>
      <c r="F69" s="203">
        <f>F70+F78</f>
        <v>143.5</v>
      </c>
      <c r="G69" s="372"/>
      <c r="H69" s="90"/>
      <c r="I69" s="80"/>
      <c r="J69" s="80"/>
      <c r="K69" s="80"/>
      <c r="L69" s="80"/>
      <c r="M69" s="61"/>
      <c r="N69" s="61"/>
      <c r="O69" s="61"/>
    </row>
    <row r="70" spans="1:15" s="72" customFormat="1" ht="17.25">
      <c r="A70" s="53">
        <v>1</v>
      </c>
      <c r="B70" s="487" t="s">
        <v>81</v>
      </c>
      <c r="C70" s="195">
        <f t="shared" ref="C70:E70" si="12">SUM(C71:C77)</f>
        <v>0</v>
      </c>
      <c r="D70" s="195">
        <f t="shared" si="12"/>
        <v>0</v>
      </c>
      <c r="E70" s="195">
        <f t="shared" si="12"/>
        <v>0</v>
      </c>
      <c r="F70" s="195">
        <f>SUM(F71:F77)</f>
        <v>143.5</v>
      </c>
      <c r="G70" s="242"/>
      <c r="H70" s="87"/>
      <c r="I70" s="79"/>
      <c r="J70" s="79"/>
      <c r="K70" s="79"/>
      <c r="L70" s="79"/>
      <c r="M70" s="71"/>
      <c r="N70" s="71"/>
      <c r="O70" s="71"/>
    </row>
    <row r="71" spans="1:15" s="476" customFormat="1" ht="14.25">
      <c r="A71" s="475">
        <f>+A70+0.1</f>
        <v>1.1000000000000001</v>
      </c>
      <c r="B71" s="494" t="s">
        <v>77</v>
      </c>
      <c r="C71" s="511">
        <v>0</v>
      </c>
      <c r="D71" s="511">
        <v>0</v>
      </c>
      <c r="E71" s="511">
        <v>0</v>
      </c>
      <c r="F71" s="465">
        <v>143.5</v>
      </c>
      <c r="G71" s="467"/>
      <c r="H71" s="471"/>
      <c r="I71" s="469"/>
      <c r="J71" s="469"/>
      <c r="K71" s="469"/>
      <c r="L71" s="469"/>
      <c r="M71" s="470"/>
      <c r="N71" s="470"/>
      <c r="O71" s="470"/>
    </row>
    <row r="72" spans="1:15" s="476" customFormat="1" ht="14.25" hidden="1">
      <c r="A72" s="475">
        <f t="shared" ref="A72:A77" si="13">+A71+0.1</f>
        <v>1.2000000000000002</v>
      </c>
      <c r="B72" s="494" t="s">
        <v>78</v>
      </c>
      <c r="C72" s="501"/>
      <c r="D72" s="501"/>
      <c r="E72" s="501"/>
      <c r="F72" s="502"/>
      <c r="G72" s="467"/>
      <c r="H72" s="471"/>
      <c r="I72" s="469"/>
      <c r="J72" s="469"/>
      <c r="K72" s="469"/>
      <c r="L72" s="469"/>
      <c r="M72" s="470"/>
      <c r="N72" s="470"/>
      <c r="O72" s="470"/>
    </row>
    <row r="73" spans="1:15" s="476" customFormat="1" ht="14.25" hidden="1">
      <c r="A73" s="475">
        <f t="shared" si="13"/>
        <v>1.3000000000000003</v>
      </c>
      <c r="B73" s="494" t="s">
        <v>79</v>
      </c>
      <c r="C73" s="501"/>
      <c r="D73" s="501"/>
      <c r="E73" s="501"/>
      <c r="F73" s="502"/>
      <c r="G73" s="467"/>
      <c r="H73" s="471"/>
      <c r="I73" s="469"/>
      <c r="J73" s="469"/>
      <c r="K73" s="469"/>
      <c r="L73" s="469"/>
      <c r="M73" s="470"/>
      <c r="N73" s="470"/>
      <c r="O73" s="470"/>
    </row>
    <row r="74" spans="1:15" s="476" customFormat="1" ht="14.25" hidden="1">
      <c r="A74" s="475">
        <f t="shared" si="13"/>
        <v>1.4000000000000004</v>
      </c>
      <c r="B74" s="494" t="s">
        <v>172</v>
      </c>
      <c r="C74" s="501"/>
      <c r="D74" s="501"/>
      <c r="E74" s="501"/>
      <c r="F74" s="502"/>
      <c r="G74" s="467"/>
      <c r="H74" s="471"/>
      <c r="I74" s="469"/>
      <c r="J74" s="469"/>
      <c r="K74" s="469"/>
      <c r="L74" s="469"/>
      <c r="M74" s="470"/>
      <c r="N74" s="470"/>
      <c r="O74" s="470"/>
    </row>
    <row r="75" spans="1:15" s="476" customFormat="1" ht="14.25" hidden="1">
      <c r="A75" s="475">
        <f t="shared" si="13"/>
        <v>1.5000000000000004</v>
      </c>
      <c r="B75" s="494" t="s">
        <v>57</v>
      </c>
      <c r="C75" s="501"/>
      <c r="D75" s="501"/>
      <c r="E75" s="501"/>
      <c r="F75" s="502"/>
      <c r="G75" s="467"/>
      <c r="H75" s="471"/>
      <c r="I75" s="469"/>
      <c r="J75" s="469"/>
      <c r="K75" s="469"/>
      <c r="L75" s="469"/>
      <c r="M75" s="470"/>
      <c r="N75" s="470"/>
      <c r="O75" s="470"/>
    </row>
    <row r="76" spans="1:15" s="470" customFormat="1" ht="14.25" hidden="1">
      <c r="A76" s="475">
        <f t="shared" si="13"/>
        <v>1.6000000000000005</v>
      </c>
      <c r="B76" s="489" t="s">
        <v>58</v>
      </c>
      <c r="C76" s="501"/>
      <c r="D76" s="501"/>
      <c r="E76" s="501"/>
      <c r="F76" s="502"/>
      <c r="G76" s="467"/>
      <c r="H76" s="471"/>
      <c r="I76" s="469"/>
      <c r="J76" s="469"/>
      <c r="K76" s="469"/>
      <c r="L76" s="469"/>
    </row>
    <row r="77" spans="1:15" s="470" customFormat="1" ht="14.25" hidden="1">
      <c r="A77" s="475">
        <f t="shared" si="13"/>
        <v>1.7000000000000006</v>
      </c>
      <c r="B77" s="489"/>
      <c r="C77" s="501"/>
      <c r="D77" s="501"/>
      <c r="E77" s="501"/>
      <c r="F77" s="502"/>
      <c r="G77" s="467"/>
      <c r="H77" s="477" t="s">
        <v>256</v>
      </c>
      <c r="I77" s="469"/>
      <c r="J77" s="469"/>
      <c r="K77" s="469"/>
      <c r="L77" s="469"/>
    </row>
    <row r="78" spans="1:15" s="72" customFormat="1" ht="51" hidden="1" customHeight="1">
      <c r="A78" s="53">
        <v>2</v>
      </c>
      <c r="B78" s="488" t="s">
        <v>258</v>
      </c>
      <c r="C78" s="195">
        <f t="shared" ref="C78:E78" si="14">SUM(C79:C81)</f>
        <v>0</v>
      </c>
      <c r="D78" s="195">
        <f t="shared" si="14"/>
        <v>0</v>
      </c>
      <c r="E78" s="195">
        <f t="shared" si="14"/>
        <v>0</v>
      </c>
      <c r="F78" s="195">
        <f>SUM(F79:F81)</f>
        <v>0</v>
      </c>
      <c r="G78" s="242"/>
      <c r="H78" s="87"/>
      <c r="I78" s="79"/>
      <c r="J78" s="79"/>
      <c r="K78" s="79"/>
      <c r="L78" s="79"/>
      <c r="M78" s="71"/>
      <c r="N78" s="71"/>
      <c r="O78" s="71"/>
    </row>
    <row r="79" spans="1:15" s="476" customFormat="1" ht="14.25" hidden="1">
      <c r="A79" s="475">
        <f t="shared" ref="A79:A81" si="15">+A78+0.1</f>
        <v>2.1</v>
      </c>
      <c r="B79" s="494" t="s">
        <v>54</v>
      </c>
      <c r="C79" s="501"/>
      <c r="D79" s="501"/>
      <c r="E79" s="501"/>
      <c r="F79" s="502"/>
      <c r="G79" s="467"/>
      <c r="H79" s="471"/>
      <c r="I79" s="469"/>
      <c r="J79" s="469"/>
      <c r="K79" s="469"/>
      <c r="L79" s="469"/>
      <c r="M79" s="470"/>
      <c r="N79" s="470"/>
      <c r="O79" s="470"/>
    </row>
    <row r="80" spans="1:15" s="476" customFormat="1" ht="14.25" hidden="1">
      <c r="A80" s="475">
        <f t="shared" si="15"/>
        <v>2.2000000000000002</v>
      </c>
      <c r="B80" s="494" t="s">
        <v>53</v>
      </c>
      <c r="C80" s="501"/>
      <c r="D80" s="501"/>
      <c r="E80" s="501"/>
      <c r="F80" s="502"/>
      <c r="G80" s="467"/>
      <c r="H80" s="471"/>
      <c r="I80" s="469"/>
      <c r="J80" s="469"/>
      <c r="K80" s="469"/>
      <c r="L80" s="469"/>
      <c r="M80" s="470"/>
      <c r="N80" s="470"/>
      <c r="O80" s="470"/>
    </row>
    <row r="81" spans="1:15" s="476" customFormat="1" ht="14.25" hidden="1">
      <c r="A81" s="475">
        <f t="shared" si="15"/>
        <v>2.3000000000000003</v>
      </c>
      <c r="B81" s="494" t="s">
        <v>42</v>
      </c>
      <c r="C81" s="501"/>
      <c r="D81" s="501"/>
      <c r="E81" s="501"/>
      <c r="F81" s="502"/>
      <c r="G81" s="467"/>
      <c r="H81" s="471"/>
      <c r="I81" s="469"/>
      <c r="J81" s="469"/>
      <c r="K81" s="469"/>
      <c r="L81" s="469"/>
      <c r="M81" s="470"/>
      <c r="N81" s="470"/>
      <c r="O81" s="470"/>
    </row>
    <row r="82" spans="1:15" s="62" customFormat="1" ht="39.75" hidden="1" customHeight="1">
      <c r="A82" s="34" t="s">
        <v>50</v>
      </c>
      <c r="B82" s="491" t="s">
        <v>120</v>
      </c>
      <c r="C82" s="203">
        <f t="shared" ref="C82:E82" si="16">SUM(C83:C84)</f>
        <v>0</v>
      </c>
      <c r="D82" s="203">
        <f t="shared" si="16"/>
        <v>0</v>
      </c>
      <c r="E82" s="203">
        <f t="shared" si="16"/>
        <v>0</v>
      </c>
      <c r="F82" s="203">
        <f>SUM(F83:F84)</f>
        <v>0</v>
      </c>
      <c r="G82" s="372"/>
      <c r="H82" s="90"/>
      <c r="I82" s="80"/>
      <c r="J82" s="80"/>
      <c r="K82" s="80"/>
      <c r="L82" s="80"/>
      <c r="M82" s="61"/>
      <c r="N82" s="61"/>
      <c r="O82" s="61"/>
    </row>
    <row r="83" spans="1:15" s="71" customFormat="1" ht="17.25" hidden="1">
      <c r="A83" s="53">
        <v>1</v>
      </c>
      <c r="B83" s="386" t="s">
        <v>254</v>
      </c>
      <c r="C83" s="501"/>
      <c r="D83" s="501"/>
      <c r="E83" s="501"/>
      <c r="F83" s="502"/>
      <c r="G83" s="242"/>
      <c r="H83" s="87"/>
      <c r="I83" s="79"/>
      <c r="J83" s="79"/>
      <c r="K83" s="79"/>
      <c r="L83" s="79"/>
    </row>
    <row r="84" spans="1:15" s="71" customFormat="1" ht="17.25" hidden="1">
      <c r="A84" s="53">
        <v>2</v>
      </c>
      <c r="B84" s="386" t="s">
        <v>255</v>
      </c>
      <c r="C84" s="501"/>
      <c r="D84" s="501"/>
      <c r="E84" s="501"/>
      <c r="F84" s="502"/>
      <c r="G84" s="242"/>
      <c r="H84" s="82"/>
      <c r="I84" s="79"/>
      <c r="J84" s="79"/>
      <c r="K84" s="79"/>
      <c r="L84" s="79"/>
    </row>
    <row r="85" spans="1:15" s="76" customFormat="1" ht="36.75" customHeight="1">
      <c r="A85" s="10" t="s">
        <v>30</v>
      </c>
      <c r="B85" s="491" t="s">
        <v>31</v>
      </c>
      <c r="C85" s="203">
        <f t="shared" ref="C85:E85" si="17">C13+C14-C29</f>
        <v>1358.6970000000024</v>
      </c>
      <c r="D85" s="203">
        <f t="shared" si="17"/>
        <v>1358.697000000001</v>
      </c>
      <c r="E85" s="203">
        <f t="shared" si="17"/>
        <v>1358.6970000000019</v>
      </c>
      <c r="F85" s="203">
        <f>F13+F14-F29</f>
        <v>1201.6430000000018</v>
      </c>
      <c r="G85" s="373"/>
      <c r="H85" s="522"/>
      <c r="I85" s="523"/>
      <c r="J85" s="212"/>
      <c r="K85" s="212"/>
      <c r="L85" s="181"/>
      <c r="M85" s="75"/>
      <c r="N85" s="75"/>
      <c r="O85" s="75"/>
    </row>
    <row r="86" spans="1:15" s="61" customFormat="1" ht="45" customHeight="1">
      <c r="A86" s="360"/>
      <c r="B86" s="361"/>
      <c r="C86" s="361"/>
      <c r="D86" s="361"/>
      <c r="E86" s="361"/>
      <c r="H86" s="90"/>
      <c r="I86" s="80"/>
      <c r="J86" s="80"/>
      <c r="K86" s="80"/>
      <c r="L86" s="80"/>
    </row>
    <row r="87" spans="1:15" s="5" customFormat="1" ht="21.75" hidden="1" customHeight="1">
      <c r="B87" s="362" t="s">
        <v>2</v>
      </c>
      <c r="C87" s="362"/>
      <c r="D87" s="362"/>
      <c r="E87" s="362"/>
      <c r="F87" s="217">
        <f>+'Ekamut-caxs'!C71</f>
        <v>0</v>
      </c>
      <c r="G87" s="80"/>
      <c r="H87" s="13"/>
      <c r="I87" s="35"/>
      <c r="J87" s="35"/>
      <c r="K87" s="35"/>
      <c r="L87" s="35"/>
    </row>
    <row r="88" spans="1:15" s="2" customFormat="1" ht="13.5" hidden="1" customHeight="1">
      <c r="A88" s="5"/>
      <c r="B88" s="5" t="s">
        <v>4</v>
      </c>
      <c r="C88" s="5"/>
      <c r="D88" s="5"/>
      <c r="E88" s="5"/>
      <c r="F88" s="363" t="s">
        <v>85</v>
      </c>
      <c r="G88" s="364"/>
      <c r="H88" s="365"/>
      <c r="I88" s="66"/>
      <c r="J88" s="66"/>
      <c r="K88" s="66"/>
      <c r="L88" s="66"/>
    </row>
    <row r="89" spans="1:15" s="2" customFormat="1" ht="22.5" hidden="1" customHeight="1">
      <c r="B89" s="13" t="s">
        <v>6</v>
      </c>
      <c r="C89" s="13"/>
      <c r="D89" s="13"/>
      <c r="E89" s="13"/>
      <c r="F89" s="219" t="str">
        <f>+'Ekamut-caxs'!C73</f>
        <v>Հայարփի Խաչատրյան</v>
      </c>
      <c r="G89" s="243"/>
      <c r="H89" s="61"/>
      <c r="I89" s="66"/>
      <c r="J89" s="66"/>
      <c r="K89" s="66"/>
      <c r="L89" s="66"/>
    </row>
    <row r="90" spans="1:15" s="2" customFormat="1" ht="12" hidden="1" customHeight="1">
      <c r="F90" s="363" t="s">
        <v>85</v>
      </c>
      <c r="G90" s="364"/>
      <c r="H90" s="365"/>
      <c r="I90" s="66"/>
      <c r="J90" s="66"/>
      <c r="K90" s="66"/>
      <c r="L90" s="66"/>
    </row>
    <row r="91" spans="1:15" s="2" customFormat="1" hidden="1">
      <c r="B91" s="66" t="s">
        <v>158</v>
      </c>
      <c r="C91" s="66"/>
      <c r="D91" s="66"/>
      <c r="E91" s="66"/>
      <c r="F91" s="63"/>
      <c r="G91" s="63"/>
      <c r="H91" s="63"/>
      <c r="I91" s="66"/>
      <c r="J91" s="66"/>
      <c r="K91" s="66"/>
      <c r="L91" s="66"/>
    </row>
    <row r="92" spans="1:15" s="35" customFormat="1" ht="111" customHeight="1">
      <c r="B92" s="461" t="str">
        <f>+'Ekamut-caxs'!B76</f>
        <v>ԵՐԵՎԱՆԻ ՔԱՂԱՔԱՊԵՏ՝</v>
      </c>
      <c r="C92" s="526"/>
      <c r="D92" s="526"/>
      <c r="E92" s="36"/>
      <c r="F92" s="510" t="str">
        <f>+'Ekamut-caxs'!D76</f>
        <v>ՏԻԳՐԱՆ ԱՎԻՆՅԱՆ</v>
      </c>
      <c r="G92" s="80"/>
    </row>
    <row r="93" spans="1:15" s="63" customFormat="1">
      <c r="H93" s="85"/>
      <c r="I93" s="66"/>
      <c r="J93" s="66"/>
      <c r="K93" s="66"/>
      <c r="L93" s="66"/>
    </row>
    <row r="94" spans="1:15" s="63" customFormat="1">
      <c r="H94" s="85"/>
      <c r="I94" s="66"/>
      <c r="J94" s="66"/>
      <c r="K94" s="66"/>
      <c r="L94" s="66"/>
    </row>
    <row r="95" spans="1:15" s="63" customFormat="1">
      <c r="H95" s="85"/>
      <c r="I95" s="66"/>
      <c r="J95" s="66"/>
      <c r="K95" s="66"/>
      <c r="L95" s="66"/>
    </row>
    <row r="96" spans="1:15" s="63" customFormat="1">
      <c r="H96" s="85"/>
      <c r="I96" s="66"/>
      <c r="J96" s="66"/>
      <c r="K96" s="66"/>
      <c r="L96" s="66"/>
    </row>
    <row r="97" spans="8:12" s="63" customFormat="1">
      <c r="H97" s="85"/>
      <c r="I97" s="66"/>
      <c r="J97" s="66"/>
      <c r="K97" s="66"/>
      <c r="L97" s="66"/>
    </row>
    <row r="98" spans="8:12" s="63" customFormat="1">
      <c r="H98" s="85"/>
      <c r="I98" s="66"/>
      <c r="J98" s="66"/>
      <c r="K98" s="66"/>
      <c r="L98" s="66"/>
    </row>
    <row r="99" spans="8:12" s="63" customFormat="1">
      <c r="H99" s="85"/>
      <c r="I99" s="66"/>
      <c r="J99" s="66"/>
      <c r="K99" s="66"/>
      <c r="L99" s="66"/>
    </row>
    <row r="100" spans="8:12" s="63" customFormat="1">
      <c r="H100" s="85"/>
      <c r="I100" s="66"/>
      <c r="J100" s="66"/>
      <c r="K100" s="66"/>
      <c r="L100" s="66"/>
    </row>
    <row r="101" spans="8:12" s="63" customFormat="1">
      <c r="H101" s="85"/>
      <c r="I101" s="66"/>
      <c r="J101" s="66"/>
      <c r="K101" s="66"/>
      <c r="L101" s="66"/>
    </row>
    <row r="102" spans="8:12" s="63" customFormat="1">
      <c r="H102" s="85"/>
      <c r="I102" s="66"/>
      <c r="J102" s="66"/>
      <c r="K102" s="66"/>
      <c r="L102" s="66"/>
    </row>
    <row r="103" spans="8:12" s="63" customFormat="1">
      <c r="H103" s="85"/>
      <c r="I103" s="66"/>
      <c r="J103" s="66"/>
      <c r="K103" s="66"/>
      <c r="L103" s="66"/>
    </row>
    <row r="104" spans="8:12" s="63" customFormat="1">
      <c r="H104" s="85"/>
      <c r="I104" s="66"/>
      <c r="J104" s="66"/>
      <c r="K104" s="66"/>
      <c r="L104" s="66"/>
    </row>
    <row r="105" spans="8:12" s="63" customFormat="1">
      <c r="H105" s="85"/>
      <c r="I105" s="66"/>
      <c r="J105" s="66"/>
      <c r="K105" s="66"/>
      <c r="L105" s="66"/>
    </row>
    <row r="106" spans="8:12" s="63" customFormat="1">
      <c r="H106" s="85"/>
      <c r="I106" s="66"/>
      <c r="J106" s="66"/>
      <c r="K106" s="66"/>
      <c r="L106" s="66"/>
    </row>
    <row r="107" spans="8:12" s="63" customFormat="1">
      <c r="H107" s="85"/>
      <c r="I107" s="66"/>
      <c r="J107" s="66"/>
      <c r="K107" s="66"/>
      <c r="L107" s="66"/>
    </row>
    <row r="108" spans="8:12" s="63" customFormat="1">
      <c r="H108" s="85"/>
      <c r="I108" s="66"/>
      <c r="J108" s="66"/>
      <c r="K108" s="66"/>
      <c r="L108" s="66"/>
    </row>
    <row r="109" spans="8:12" s="63" customFormat="1">
      <c r="H109" s="85"/>
      <c r="I109" s="66"/>
      <c r="J109" s="66"/>
      <c r="K109" s="66"/>
      <c r="L109" s="66"/>
    </row>
    <row r="110" spans="8:12" s="63" customFormat="1">
      <c r="H110" s="85"/>
      <c r="I110" s="66"/>
      <c r="J110" s="66"/>
      <c r="K110" s="66"/>
      <c r="L110" s="66"/>
    </row>
    <row r="111" spans="8:12" s="63" customFormat="1">
      <c r="H111" s="85"/>
      <c r="I111" s="66"/>
      <c r="J111" s="66"/>
      <c r="K111" s="66"/>
      <c r="L111" s="66"/>
    </row>
    <row r="112" spans="8:12" s="63" customFormat="1">
      <c r="H112" s="85"/>
      <c r="I112" s="66"/>
      <c r="J112" s="66"/>
      <c r="K112" s="66"/>
      <c r="L112" s="66"/>
    </row>
    <row r="113" spans="8:12" s="63" customFormat="1">
      <c r="H113" s="85"/>
      <c r="I113" s="66"/>
      <c r="J113" s="66"/>
      <c r="K113" s="66"/>
      <c r="L113" s="66"/>
    </row>
    <row r="114" spans="8:12" s="63" customFormat="1">
      <c r="H114" s="85"/>
      <c r="I114" s="66"/>
      <c r="J114" s="66"/>
      <c r="K114" s="66"/>
      <c r="L114" s="66"/>
    </row>
  </sheetData>
  <sheetProtection formatCells="0" formatColumns="0" formatRows="0" insertColumns="0" insertRows="0" insertHyperlinks="0" deleteColumns="0" deleteRows="0" sort="0" autoFilter="0" pivotTables="0"/>
  <mergeCells count="5">
    <mergeCell ref="H85:I85"/>
    <mergeCell ref="A7:F7"/>
    <mergeCell ref="A9:F9"/>
    <mergeCell ref="A8:F8"/>
    <mergeCell ref="C92:D92"/>
  </mergeCells>
  <pageMargins left="0.15748031496063" right="0.196850393700787" top="0.23622047244094499" bottom="0.25" header="0.15748031496063" footer="0.18"/>
  <pageSetup paperSize="9" scale="74" fitToHeight="0" orientation="portrait" r:id="rId1"/>
  <headerFooter alignWithMargins="0"/>
  <ignoredErrors>
    <ignoredError sqref="F52:F53 F69 F44:F50 F82 F38 F41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86</xdr:row>
                <xdr:rowOff>0</xdr:rowOff>
              </from>
              <to>
                <xdr:col>3</xdr:col>
                <xdr:colOff>1238250</xdr:colOff>
                <xdr:row>91</xdr:row>
                <xdr:rowOff>1266825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5"/>
  <sheetViews>
    <sheetView view="pageBreakPreview" topLeftCell="A45" zoomScaleSheetLayoutView="100" workbookViewId="0">
      <selection activeCell="D62" sqref="D62:E62"/>
    </sheetView>
  </sheetViews>
  <sheetFormatPr defaultColWidth="9.140625" defaultRowHeight="13.5"/>
  <cols>
    <col min="1" max="1" width="7.140625" style="20" customWidth="1"/>
    <col min="2" max="2" width="54.42578125" style="16" customWidth="1"/>
    <col min="3" max="3" width="14.28515625" style="16" customWidth="1"/>
    <col min="4" max="4" width="15" style="16" customWidth="1"/>
    <col min="5" max="5" width="15.5703125" style="16" customWidth="1"/>
    <col min="6" max="6" width="47.42578125" style="16" customWidth="1"/>
    <col min="7" max="7" width="44.5703125" style="15" customWidth="1"/>
    <col min="8" max="18" width="9.140625" style="15"/>
    <col min="19" max="16384" width="9.140625" style="16"/>
  </cols>
  <sheetData>
    <row r="1" spans="1:18" ht="18.75" customHeight="1">
      <c r="A1" s="530" t="s">
        <v>47</v>
      </c>
      <c r="B1" s="530"/>
      <c r="C1" s="530"/>
      <c r="D1" s="530"/>
      <c r="E1" s="530"/>
      <c r="F1" s="530"/>
    </row>
    <row r="2" spans="1:18" s="18" customFormat="1" ht="25.5" customHeight="1">
      <c r="A2" s="525" t="str">
        <f>+'Ekamut-caxs'!A9</f>
        <v xml:space="preserve">«Ֆրիտյոֆ Նանսենի թանգարան» ՀՈԱԿ-ի  </v>
      </c>
      <c r="B2" s="525"/>
      <c r="C2" s="525"/>
      <c r="D2" s="525"/>
      <c r="E2" s="525"/>
      <c r="F2" s="525"/>
      <c r="G2" s="4"/>
      <c r="H2" s="4"/>
      <c r="I2" s="17"/>
      <c r="J2" s="17"/>
      <c r="K2" s="17"/>
      <c r="L2" s="17"/>
      <c r="M2" s="17"/>
      <c r="N2" s="17"/>
      <c r="O2" s="17"/>
      <c r="P2" s="17"/>
      <c r="Q2" s="17"/>
      <c r="R2" s="17"/>
    </row>
    <row r="3" spans="1:18" ht="36.75" customHeight="1">
      <c r="A3" s="526" t="s">
        <v>228</v>
      </c>
      <c r="B3" s="526"/>
      <c r="C3" s="526"/>
      <c r="D3" s="526"/>
      <c r="E3" s="526"/>
      <c r="F3" s="526"/>
      <c r="G3" s="19"/>
      <c r="H3" s="19"/>
      <c r="I3" s="19"/>
    </row>
    <row r="4" spans="1:18" ht="20.25" customHeight="1">
      <c r="F4" s="21" t="s">
        <v>0</v>
      </c>
    </row>
    <row r="5" spans="1:18" ht="90" customHeight="1">
      <c r="A5" s="47" t="s">
        <v>3</v>
      </c>
      <c r="B5" s="48" t="s">
        <v>23</v>
      </c>
      <c r="C5" s="179" t="s">
        <v>264</v>
      </c>
      <c r="D5" s="179" t="s">
        <v>265</v>
      </c>
      <c r="E5" s="48" t="s">
        <v>43</v>
      </c>
      <c r="F5" s="236" t="str">
        <f>+'Dramakani hamematakan'!F5</f>
        <v xml:space="preserve">Ծանոթություն նախատեսվող ցուցանիշների վերաբերյալ </v>
      </c>
    </row>
    <row r="6" spans="1:18" s="18" customFormat="1" ht="31.5" customHeight="1">
      <c r="A6" s="45" t="s">
        <v>7</v>
      </c>
      <c r="B6" s="46" t="s">
        <v>114</v>
      </c>
      <c r="C6" s="215">
        <f>SUM(C7:C18,C21:C23)</f>
        <v>13040.829000000002</v>
      </c>
      <c r="D6" s="215">
        <f>SUM(D7:D18,D21:D23)</f>
        <v>12343.837000000001</v>
      </c>
      <c r="E6" s="346">
        <f t="shared" ref="E6:E61" si="0">D6-C6</f>
        <v>-696.99200000000019</v>
      </c>
      <c r="F6" s="239"/>
      <c r="G6" s="513"/>
      <c r="H6" s="513"/>
      <c r="I6" s="17"/>
      <c r="J6" s="17"/>
      <c r="K6" s="17"/>
      <c r="L6" s="17"/>
      <c r="M6" s="17"/>
      <c r="N6" s="17"/>
      <c r="O6" s="17"/>
      <c r="P6" s="17"/>
      <c r="Q6" s="17"/>
      <c r="R6" s="17"/>
    </row>
    <row r="7" spans="1:18" s="40" customFormat="1" ht="18.75" customHeight="1">
      <c r="A7" s="43">
        <v>1</v>
      </c>
      <c r="B7" s="196" t="s">
        <v>107</v>
      </c>
      <c r="C7" s="206">
        <v>11503</v>
      </c>
      <c r="D7" s="207">
        <f>+'Ekamut-caxs'!D13</f>
        <v>12049.7</v>
      </c>
      <c r="E7" s="347">
        <f t="shared" si="0"/>
        <v>546.70000000000073</v>
      </c>
      <c r="F7" s="206"/>
      <c r="G7" s="513"/>
      <c r="H7" s="513"/>
      <c r="I7" s="39"/>
      <c r="J7" s="39"/>
      <c r="K7" s="39"/>
      <c r="L7" s="39"/>
      <c r="M7" s="39"/>
      <c r="N7" s="39"/>
      <c r="O7" s="39"/>
      <c r="P7" s="39"/>
      <c r="Q7" s="39"/>
      <c r="R7" s="39"/>
    </row>
    <row r="8" spans="1:18" s="40" customFormat="1" ht="39.75" hidden="1" customHeight="1">
      <c r="A8" s="43">
        <v>2</v>
      </c>
      <c r="B8" s="196" t="str">
        <f>+'Ekamut-caxs'!B14</f>
        <v>Սուբսիդիա ջրամատակարարման գծով</v>
      </c>
      <c r="C8" s="206"/>
      <c r="D8" s="207">
        <f>+'Ekamut-caxs'!D14</f>
        <v>0</v>
      </c>
      <c r="E8" s="207">
        <f t="shared" si="0"/>
        <v>0</v>
      </c>
      <c r="F8" s="206"/>
      <c r="G8" s="521"/>
      <c r="H8" s="521"/>
      <c r="I8" s="39"/>
      <c r="J8" s="39"/>
      <c r="K8" s="39"/>
      <c r="L8" s="39"/>
      <c r="M8" s="39"/>
      <c r="N8" s="39"/>
      <c r="O8" s="39"/>
      <c r="P8" s="39"/>
      <c r="Q8" s="39"/>
      <c r="R8" s="39"/>
    </row>
    <row r="9" spans="1:18" s="40" customFormat="1" ht="37.5" hidden="1" customHeight="1">
      <c r="A9" s="43">
        <v>3</v>
      </c>
      <c r="B9" s="307" t="s">
        <v>170</v>
      </c>
      <c r="C9" s="206"/>
      <c r="D9" s="207">
        <f>+'Ekamut-caxs'!D15</f>
        <v>0</v>
      </c>
      <c r="E9" s="207">
        <f>D9-C9</f>
        <v>0</v>
      </c>
      <c r="F9" s="206"/>
      <c r="G9" s="521"/>
      <c r="H9" s="521"/>
      <c r="I9" s="39"/>
      <c r="J9" s="39"/>
      <c r="K9" s="39"/>
      <c r="L9" s="39"/>
      <c r="M9" s="39"/>
      <c r="N9" s="39"/>
      <c r="O9" s="39"/>
      <c r="P9" s="39"/>
      <c r="Q9" s="39"/>
      <c r="R9" s="39"/>
    </row>
    <row r="10" spans="1:18" s="40" customFormat="1" ht="37.5" hidden="1" customHeight="1">
      <c r="A10" s="43">
        <v>4</v>
      </c>
      <c r="B10" s="307" t="s">
        <v>211</v>
      </c>
      <c r="C10" s="206"/>
      <c r="D10" s="207">
        <f>+'Ekamut-caxs'!D16</f>
        <v>0</v>
      </c>
      <c r="E10" s="207">
        <f>D10-C10</f>
        <v>0</v>
      </c>
      <c r="F10" s="206"/>
      <c r="G10" s="513"/>
      <c r="H10" s="513"/>
      <c r="I10" s="39"/>
      <c r="J10" s="39"/>
      <c r="K10" s="39"/>
      <c r="L10" s="39"/>
      <c r="M10" s="39"/>
      <c r="N10" s="39"/>
      <c r="O10" s="39"/>
      <c r="P10" s="39"/>
      <c r="Q10" s="39"/>
      <c r="R10" s="39"/>
    </row>
    <row r="11" spans="1:18" s="40" customFormat="1" ht="39" hidden="1" customHeight="1">
      <c r="A11" s="43">
        <v>5</v>
      </c>
      <c r="B11" s="209" t="str">
        <f>+'Ekamut-caxs'!B17</f>
        <v>Վճարովի ծառայություններից (գեղագիտական ուսուցում)</v>
      </c>
      <c r="C11" s="206"/>
      <c r="D11" s="207">
        <f>+'Ekamut-caxs'!D17</f>
        <v>0</v>
      </c>
      <c r="E11" s="207">
        <f t="shared" ref="E11:E17" si="1">D11-C11</f>
        <v>0</v>
      </c>
      <c r="F11" s="206"/>
      <c r="G11" s="513"/>
      <c r="H11" s="513"/>
      <c r="I11" s="39"/>
      <c r="J11" s="39"/>
      <c r="K11" s="39"/>
      <c r="L11" s="39"/>
      <c r="M11" s="39"/>
      <c r="N11" s="39"/>
      <c r="O11" s="39"/>
      <c r="P11" s="39"/>
      <c r="Q11" s="39"/>
      <c r="R11" s="39"/>
    </row>
    <row r="12" spans="1:18" s="40" customFormat="1" ht="18.75" hidden="1" customHeight="1">
      <c r="A12" s="43">
        <v>6</v>
      </c>
      <c r="B12" s="196" t="s">
        <v>45</v>
      </c>
      <c r="C12" s="208"/>
      <c r="D12" s="207">
        <f>+'Ekamut-caxs'!D18</f>
        <v>0</v>
      </c>
      <c r="E12" s="207">
        <f t="shared" si="1"/>
        <v>0</v>
      </c>
      <c r="F12" s="206"/>
      <c r="G12" s="513"/>
      <c r="H12" s="513"/>
      <c r="I12" s="39"/>
      <c r="J12" s="39"/>
      <c r="K12" s="39"/>
      <c r="L12" s="39"/>
      <c r="M12" s="39"/>
      <c r="N12" s="39"/>
      <c r="O12" s="39"/>
      <c r="P12" s="39"/>
      <c r="Q12" s="39"/>
      <c r="R12" s="39"/>
    </row>
    <row r="13" spans="1:18" s="40" customFormat="1" ht="18.75" hidden="1" customHeight="1">
      <c r="A13" s="43">
        <v>7</v>
      </c>
      <c r="B13" s="196" t="s">
        <v>55</v>
      </c>
      <c r="C13" s="208"/>
      <c r="D13" s="207">
        <f>+'Ekamut-caxs'!D19</f>
        <v>0</v>
      </c>
      <c r="E13" s="207">
        <f t="shared" si="1"/>
        <v>0</v>
      </c>
      <c r="F13" s="206"/>
      <c r="G13" s="513"/>
      <c r="H13" s="513"/>
      <c r="I13" s="39"/>
      <c r="J13" s="39"/>
      <c r="K13" s="39"/>
      <c r="L13" s="39"/>
      <c r="M13" s="39"/>
      <c r="N13" s="39"/>
      <c r="O13" s="39"/>
      <c r="P13" s="39"/>
      <c r="Q13" s="39"/>
      <c r="R13" s="39"/>
    </row>
    <row r="14" spans="1:18" s="40" customFormat="1" ht="18.75" hidden="1" customHeight="1">
      <c r="A14" s="43">
        <v>8</v>
      </c>
      <c r="B14" s="18" t="s">
        <v>169</v>
      </c>
      <c r="C14" s="208"/>
      <c r="D14" s="207">
        <f>+'Ekamut-caxs'!D20</f>
        <v>0</v>
      </c>
      <c r="E14" s="207">
        <f t="shared" si="1"/>
        <v>0</v>
      </c>
      <c r="F14" s="206"/>
      <c r="G14" s="513"/>
      <c r="H14" s="513"/>
      <c r="I14" s="39"/>
      <c r="J14" s="39"/>
      <c r="K14" s="39"/>
      <c r="L14" s="39"/>
      <c r="M14" s="39"/>
      <c r="N14" s="39"/>
      <c r="O14" s="39"/>
      <c r="P14" s="39"/>
      <c r="Q14" s="39"/>
      <c r="R14" s="39"/>
    </row>
    <row r="15" spans="1:18" s="40" customFormat="1" ht="39" hidden="1" customHeight="1">
      <c r="A15" s="43">
        <v>2</v>
      </c>
      <c r="B15" s="357" t="s">
        <v>214</v>
      </c>
      <c r="C15" s="208">
        <v>0</v>
      </c>
      <c r="D15" s="207">
        <f>+'Ekamut-caxs'!D21</f>
        <v>0</v>
      </c>
      <c r="E15" s="207">
        <f t="shared" si="1"/>
        <v>0</v>
      </c>
      <c r="F15" s="206"/>
      <c r="G15" s="529"/>
      <c r="H15" s="529"/>
      <c r="I15" s="39"/>
      <c r="J15" s="39"/>
      <c r="K15" s="39"/>
      <c r="L15" s="39"/>
      <c r="M15" s="39"/>
      <c r="N15" s="39"/>
      <c r="O15" s="39"/>
      <c r="P15" s="39"/>
      <c r="Q15" s="39"/>
      <c r="R15" s="39"/>
    </row>
    <row r="16" spans="1:18" s="40" customFormat="1" ht="18.75" customHeight="1">
      <c r="A16" s="43">
        <v>2.1</v>
      </c>
      <c r="B16" s="357" t="s">
        <v>273</v>
      </c>
      <c r="C16" s="208">
        <v>1100</v>
      </c>
      <c r="D16" s="207">
        <f>+'Ekamut-caxs'!D22</f>
        <v>0</v>
      </c>
      <c r="E16" s="207">
        <f t="shared" si="1"/>
        <v>-1100</v>
      </c>
      <c r="F16" s="206"/>
      <c r="G16" s="356"/>
      <c r="H16" s="356"/>
      <c r="I16" s="39"/>
      <c r="J16" s="39"/>
      <c r="K16" s="39"/>
      <c r="L16" s="39"/>
      <c r="M16" s="39"/>
      <c r="N16" s="39"/>
      <c r="O16" s="39"/>
      <c r="P16" s="39"/>
      <c r="Q16" s="39"/>
      <c r="R16" s="39"/>
    </row>
    <row r="17" spans="1:18" s="40" customFormat="1" ht="19.5" hidden="1" customHeight="1">
      <c r="A17" s="43">
        <v>9.1999999999999993</v>
      </c>
      <c r="B17" s="357"/>
      <c r="C17" s="208"/>
      <c r="D17" s="207">
        <f>+'Ekamut-caxs'!D23</f>
        <v>0</v>
      </c>
      <c r="E17" s="207">
        <f t="shared" si="1"/>
        <v>0</v>
      </c>
      <c r="F17" s="206"/>
      <c r="G17" s="356"/>
      <c r="H17" s="356"/>
      <c r="I17" s="39"/>
      <c r="J17" s="39"/>
      <c r="K17" s="39"/>
      <c r="L17" s="39"/>
      <c r="M17" s="39"/>
      <c r="N17" s="39"/>
      <c r="O17" s="39"/>
      <c r="P17" s="39"/>
      <c r="Q17" s="39"/>
      <c r="R17" s="39"/>
    </row>
    <row r="18" spans="1:18" s="40" customFormat="1" ht="18.75" customHeight="1">
      <c r="A18" s="43">
        <v>3</v>
      </c>
      <c r="B18" s="209" t="s">
        <v>112</v>
      </c>
      <c r="C18" s="210">
        <f>SUM(C19:C20)</f>
        <v>437.7</v>
      </c>
      <c r="D18" s="207">
        <f>+'Ekamut-caxs'!D24</f>
        <v>294.137</v>
      </c>
      <c r="E18" s="207">
        <f t="shared" si="0"/>
        <v>-143.56299999999999</v>
      </c>
      <c r="F18" s="206"/>
      <c r="G18" s="529"/>
      <c r="H18" s="529"/>
      <c r="I18" s="39"/>
      <c r="J18" s="39"/>
      <c r="K18" s="39"/>
      <c r="L18" s="39"/>
      <c r="M18" s="39"/>
      <c r="N18" s="39"/>
      <c r="O18" s="39"/>
      <c r="P18" s="39"/>
      <c r="Q18" s="39"/>
      <c r="R18" s="39"/>
    </row>
    <row r="19" spans="1:18" ht="18.75" customHeight="1">
      <c r="A19" s="358">
        <v>3.1</v>
      </c>
      <c r="B19" s="26" t="s">
        <v>64</v>
      </c>
      <c r="C19" s="182">
        <v>437.7</v>
      </c>
      <c r="D19" s="183">
        <f>+'Ekamut-caxs'!D25</f>
        <v>294.137</v>
      </c>
      <c r="E19" s="183">
        <f t="shared" si="0"/>
        <v>-143.56299999999999</v>
      </c>
      <c r="F19" s="184"/>
      <c r="G19" s="513"/>
      <c r="H19" s="513"/>
    </row>
    <row r="20" spans="1:18" ht="18.75" hidden="1" customHeight="1">
      <c r="A20" s="43">
        <v>10.199999999999999</v>
      </c>
      <c r="B20" s="26" t="s">
        <v>65</v>
      </c>
      <c r="C20" s="182"/>
      <c r="D20" s="183">
        <f>+'Ekamut-caxs'!D26</f>
        <v>0</v>
      </c>
      <c r="E20" s="183">
        <f t="shared" si="0"/>
        <v>0</v>
      </c>
      <c r="F20" s="184"/>
      <c r="G20" s="515"/>
      <c r="H20" s="515"/>
    </row>
    <row r="21" spans="1:18" s="40" customFormat="1" ht="18.75" customHeight="1">
      <c r="A21" s="43">
        <v>4</v>
      </c>
      <c r="B21" s="198" t="s">
        <v>8</v>
      </c>
      <c r="C21" s="208">
        <v>0.129</v>
      </c>
      <c r="D21" s="207">
        <f>+'Ekamut-caxs'!D27</f>
        <v>0</v>
      </c>
      <c r="E21" s="207">
        <f t="shared" si="0"/>
        <v>-0.129</v>
      </c>
      <c r="F21" s="206"/>
      <c r="G21" s="515"/>
      <c r="H21" s="515"/>
      <c r="I21" s="39"/>
      <c r="J21" s="39"/>
      <c r="K21" s="39"/>
      <c r="L21" s="39"/>
      <c r="M21" s="39"/>
      <c r="N21" s="39"/>
      <c r="O21" s="39"/>
      <c r="P21" s="39"/>
      <c r="Q21" s="39"/>
      <c r="R21" s="39"/>
    </row>
    <row r="22" spans="1:18" s="40" customFormat="1" ht="18.75" hidden="1" customHeight="1">
      <c r="A22" s="44">
        <v>12</v>
      </c>
      <c r="B22" s="199"/>
      <c r="C22" s="208"/>
      <c r="D22" s="206">
        <f>+'Ekamut-caxs'!D28</f>
        <v>0</v>
      </c>
      <c r="E22" s="206">
        <f>D22-C22</f>
        <v>0</v>
      </c>
      <c r="F22" s="206"/>
      <c r="G22" s="39"/>
      <c r="H22" s="39"/>
      <c r="I22" s="39"/>
      <c r="J22" s="39"/>
      <c r="K22" s="39"/>
      <c r="L22" s="39"/>
      <c r="M22" s="39"/>
      <c r="N22" s="39"/>
      <c r="O22" s="39"/>
      <c r="P22" s="39"/>
      <c r="Q22" s="39"/>
      <c r="R22" s="39"/>
    </row>
    <row r="23" spans="1:18" s="40" customFormat="1" ht="18.75" hidden="1" customHeight="1">
      <c r="A23" s="43">
        <v>13</v>
      </c>
      <c r="B23" s="199"/>
      <c r="C23" s="208"/>
      <c r="D23" s="206">
        <f>+'Ekamut-caxs'!D29</f>
        <v>0</v>
      </c>
      <c r="E23" s="206">
        <f>D23-C23</f>
        <v>0</v>
      </c>
      <c r="F23" s="206"/>
      <c r="G23" s="39" t="s">
        <v>215</v>
      </c>
      <c r="H23" s="39"/>
      <c r="I23" s="39"/>
      <c r="J23" s="39"/>
      <c r="K23" s="39"/>
      <c r="L23" s="39"/>
      <c r="M23" s="39"/>
      <c r="N23" s="39"/>
      <c r="O23" s="39"/>
      <c r="P23" s="39"/>
      <c r="Q23" s="39"/>
      <c r="R23" s="39"/>
    </row>
    <row r="24" spans="1:18" s="18" customFormat="1" ht="29.25" customHeight="1">
      <c r="A24" s="45" t="s">
        <v>9</v>
      </c>
      <c r="B24" s="42" t="s">
        <v>115</v>
      </c>
      <c r="C24" s="216">
        <f>+C25+C34+C36+C41+C45+C46+C47+C48+C52+C54+C55+C56+C57</f>
        <v>13040.800000000001</v>
      </c>
      <c r="D24" s="216">
        <f>SUM(D25,D29:D34,D35:D57,D59:D60)</f>
        <v>12343.874</v>
      </c>
      <c r="E24" s="346">
        <f t="shared" si="0"/>
        <v>-696.9260000000013</v>
      </c>
      <c r="F24" s="239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</row>
    <row r="25" spans="1:18" s="40" customFormat="1" ht="21" customHeight="1">
      <c r="A25" s="43">
        <v>1</v>
      </c>
      <c r="B25" s="200" t="s">
        <v>10</v>
      </c>
      <c r="C25" s="208">
        <v>10258.700000000001</v>
      </c>
      <c r="D25" s="210">
        <f>+'Ekamut-caxs'!D33</f>
        <v>10654.2</v>
      </c>
      <c r="E25" s="207">
        <f t="shared" si="0"/>
        <v>395.5</v>
      </c>
      <c r="F25" s="206"/>
      <c r="G25" s="513"/>
      <c r="H25" s="513"/>
      <c r="I25" s="39"/>
      <c r="J25" s="39"/>
      <c r="K25" s="39"/>
      <c r="L25" s="39"/>
      <c r="M25" s="39"/>
      <c r="N25" s="39"/>
      <c r="O25" s="39"/>
      <c r="P25" s="39"/>
      <c r="Q25" s="39"/>
      <c r="R25" s="39"/>
    </row>
    <row r="26" spans="1:18" s="417" customFormat="1" ht="18" hidden="1" customHeight="1">
      <c r="A26" s="423">
        <v>1.1000000000000001</v>
      </c>
      <c r="B26" s="424" t="s">
        <v>108</v>
      </c>
      <c r="C26" s="425"/>
      <c r="D26" s="426">
        <f>+'Ekamut-caxs'!D34</f>
        <v>0</v>
      </c>
      <c r="E26" s="427">
        <f>D26-C26</f>
        <v>0</v>
      </c>
      <c r="F26" s="428"/>
      <c r="G26" s="527"/>
      <c r="H26" s="527"/>
      <c r="I26" s="429"/>
      <c r="J26" s="429"/>
      <c r="K26" s="429"/>
      <c r="L26" s="429"/>
      <c r="M26" s="429"/>
      <c r="N26" s="429"/>
      <c r="O26" s="429"/>
      <c r="P26" s="429"/>
      <c r="Q26" s="429"/>
      <c r="R26" s="429"/>
    </row>
    <row r="27" spans="1:18" s="417" customFormat="1" ht="18" hidden="1" customHeight="1">
      <c r="A27" s="423">
        <v>1.2</v>
      </c>
      <c r="B27" s="424" t="s">
        <v>11</v>
      </c>
      <c r="C27" s="425"/>
      <c r="D27" s="426">
        <f>+'Ekamut-caxs'!D35</f>
        <v>0</v>
      </c>
      <c r="E27" s="427">
        <f>D27-C27</f>
        <v>0</v>
      </c>
      <c r="F27" s="428"/>
      <c r="G27" s="527"/>
      <c r="H27" s="527"/>
      <c r="I27" s="429"/>
      <c r="J27" s="429"/>
      <c r="K27" s="429"/>
      <c r="L27" s="429"/>
      <c r="M27" s="429"/>
      <c r="N27" s="429"/>
      <c r="O27" s="429"/>
      <c r="P27" s="429"/>
      <c r="Q27" s="429"/>
      <c r="R27" s="429"/>
    </row>
    <row r="28" spans="1:18" s="417" customFormat="1" ht="18" hidden="1" customHeight="1">
      <c r="A28" s="423">
        <v>1.3</v>
      </c>
      <c r="B28" s="424" t="str">
        <f>+'Ekamut-caxs'!B36</f>
        <v>կամավոր ատեստավորման գծով լրավճար</v>
      </c>
      <c r="C28" s="425"/>
      <c r="D28" s="426">
        <f>+'Ekamut-caxs'!D36</f>
        <v>0</v>
      </c>
      <c r="E28" s="427">
        <f>D28-C28</f>
        <v>0</v>
      </c>
      <c r="F28" s="428"/>
      <c r="G28" s="527"/>
      <c r="H28" s="527"/>
      <c r="I28" s="429"/>
      <c r="J28" s="429"/>
      <c r="K28" s="429"/>
      <c r="L28" s="429"/>
      <c r="M28" s="429"/>
      <c r="N28" s="429"/>
      <c r="O28" s="429"/>
      <c r="P28" s="429"/>
      <c r="Q28" s="429"/>
      <c r="R28" s="429"/>
    </row>
    <row r="29" spans="1:18" s="40" customFormat="1" ht="21" hidden="1" customHeight="1">
      <c r="A29" s="43">
        <v>2</v>
      </c>
      <c r="B29" s="196" t="s">
        <v>13</v>
      </c>
      <c r="C29" s="208"/>
      <c r="D29" s="210">
        <f>+'Ekamut-caxs'!D37</f>
        <v>0</v>
      </c>
      <c r="E29" s="207">
        <f t="shared" si="0"/>
        <v>0</v>
      </c>
      <c r="F29" s="206"/>
      <c r="G29" s="513"/>
      <c r="H29" s="513"/>
      <c r="I29" s="39"/>
      <c r="J29" s="39"/>
      <c r="K29" s="39"/>
      <c r="L29" s="39"/>
      <c r="M29" s="39"/>
      <c r="N29" s="39"/>
      <c r="O29" s="39"/>
      <c r="P29" s="39"/>
      <c r="Q29" s="39"/>
      <c r="R29" s="39"/>
    </row>
    <row r="30" spans="1:18" s="40" customFormat="1" ht="21" hidden="1" customHeight="1">
      <c r="A30" s="43">
        <v>3</v>
      </c>
      <c r="B30" s="196" t="s">
        <v>12</v>
      </c>
      <c r="C30" s="208"/>
      <c r="D30" s="210">
        <f>+'Ekamut-caxs'!D38</f>
        <v>0</v>
      </c>
      <c r="E30" s="207">
        <f t="shared" si="0"/>
        <v>0</v>
      </c>
      <c r="F30" s="206"/>
      <c r="G30" s="513"/>
      <c r="H30" s="513"/>
      <c r="I30" s="39"/>
      <c r="J30" s="39"/>
      <c r="K30" s="39"/>
      <c r="L30" s="39"/>
      <c r="M30" s="39"/>
      <c r="N30" s="39"/>
      <c r="O30" s="39"/>
      <c r="P30" s="39"/>
      <c r="Q30" s="39"/>
      <c r="R30" s="39"/>
    </row>
    <row r="31" spans="1:18" s="40" customFormat="1" ht="21" hidden="1" customHeight="1">
      <c r="A31" s="43">
        <v>4</v>
      </c>
      <c r="B31" s="196" t="s">
        <v>14</v>
      </c>
      <c r="C31" s="208"/>
      <c r="D31" s="210">
        <f>+'Ekamut-caxs'!D39</f>
        <v>0</v>
      </c>
      <c r="E31" s="207">
        <f t="shared" si="0"/>
        <v>0</v>
      </c>
      <c r="F31" s="206"/>
      <c r="G31" s="513"/>
      <c r="H31" s="513"/>
      <c r="I31" s="39"/>
      <c r="J31" s="39"/>
      <c r="K31" s="39"/>
      <c r="L31" s="39"/>
      <c r="M31" s="39"/>
      <c r="N31" s="39"/>
      <c r="O31" s="39"/>
      <c r="P31" s="39"/>
      <c r="Q31" s="39"/>
      <c r="R31" s="39"/>
    </row>
    <row r="32" spans="1:18" s="40" customFormat="1" ht="21" hidden="1" customHeight="1">
      <c r="A32" s="43">
        <v>5</v>
      </c>
      <c r="B32" s="196" t="s">
        <v>15</v>
      </c>
      <c r="C32" s="208"/>
      <c r="D32" s="210">
        <f>+'Ekamut-caxs'!D40</f>
        <v>0</v>
      </c>
      <c r="E32" s="207">
        <f t="shared" si="0"/>
        <v>0</v>
      </c>
      <c r="F32" s="206"/>
      <c r="G32" s="513"/>
      <c r="H32" s="513"/>
      <c r="I32" s="39"/>
      <c r="J32" s="39"/>
      <c r="K32" s="39"/>
      <c r="L32" s="39"/>
      <c r="M32" s="39"/>
      <c r="N32" s="39"/>
      <c r="O32" s="39"/>
      <c r="P32" s="39"/>
      <c r="Q32" s="39"/>
      <c r="R32" s="39"/>
    </row>
    <row r="33" spans="1:18" s="40" customFormat="1" ht="21" hidden="1" customHeight="1">
      <c r="A33" s="43">
        <v>6</v>
      </c>
      <c r="B33" s="196" t="s">
        <v>16</v>
      </c>
      <c r="C33" s="208"/>
      <c r="D33" s="210">
        <f>+'Ekamut-caxs'!D41</f>
        <v>0</v>
      </c>
      <c r="E33" s="207">
        <f t="shared" si="0"/>
        <v>0</v>
      </c>
      <c r="F33" s="206"/>
      <c r="G33" s="513"/>
      <c r="H33" s="513"/>
      <c r="I33" s="39"/>
      <c r="J33" s="39"/>
      <c r="K33" s="39"/>
      <c r="L33" s="39"/>
      <c r="M33" s="39"/>
      <c r="N33" s="39"/>
      <c r="O33" s="39"/>
      <c r="P33" s="39"/>
      <c r="Q33" s="39"/>
      <c r="R33" s="39"/>
    </row>
    <row r="34" spans="1:18" s="40" customFormat="1" ht="21" customHeight="1">
      <c r="A34" s="43">
        <v>2</v>
      </c>
      <c r="B34" s="196" t="s">
        <v>243</v>
      </c>
      <c r="C34" s="210">
        <v>66</v>
      </c>
      <c r="D34" s="210">
        <f>+'Ekamut-caxs'!D42</f>
        <v>66</v>
      </c>
      <c r="E34" s="207">
        <f t="shared" si="0"/>
        <v>0</v>
      </c>
      <c r="F34" s="206"/>
      <c r="G34" s="513"/>
      <c r="H34" s="513"/>
      <c r="I34" s="39"/>
      <c r="J34" s="39"/>
      <c r="K34" s="39"/>
      <c r="L34" s="39"/>
      <c r="M34" s="39"/>
      <c r="N34" s="39"/>
      <c r="O34" s="39"/>
      <c r="P34" s="39"/>
      <c r="Q34" s="39"/>
      <c r="R34" s="39"/>
    </row>
    <row r="35" spans="1:18" s="40" customFormat="1" ht="21" hidden="1" customHeight="1">
      <c r="A35" s="43">
        <v>8</v>
      </c>
      <c r="B35" s="196" t="s">
        <v>17</v>
      </c>
      <c r="C35" s="208"/>
      <c r="D35" s="210">
        <f>+'Ekamut-caxs'!D43</f>
        <v>0</v>
      </c>
      <c r="E35" s="207">
        <f t="shared" si="0"/>
        <v>0</v>
      </c>
      <c r="F35" s="206"/>
      <c r="G35" s="513"/>
      <c r="H35" s="513"/>
      <c r="I35" s="39"/>
      <c r="J35" s="39"/>
      <c r="K35" s="39"/>
      <c r="L35" s="39"/>
      <c r="M35" s="39"/>
      <c r="N35" s="39"/>
      <c r="O35" s="39"/>
      <c r="P35" s="39"/>
      <c r="Q35" s="39"/>
      <c r="R35" s="39"/>
    </row>
    <row r="36" spans="1:18" s="40" customFormat="1" ht="38.25" customHeight="1">
      <c r="A36" s="43">
        <v>3</v>
      </c>
      <c r="B36" s="407" t="s">
        <v>244</v>
      </c>
      <c r="C36" s="206">
        <v>100</v>
      </c>
      <c r="D36" s="210">
        <f>+'Ekamut-caxs'!D44</f>
        <v>100</v>
      </c>
      <c r="E36" s="207">
        <f t="shared" si="0"/>
        <v>0</v>
      </c>
      <c r="F36" s="206"/>
      <c r="G36" s="513"/>
      <c r="H36" s="513"/>
      <c r="I36" s="39"/>
      <c r="J36" s="39"/>
      <c r="K36" s="39"/>
      <c r="L36" s="39"/>
      <c r="M36" s="39"/>
      <c r="N36" s="39"/>
      <c r="O36" s="39"/>
      <c r="P36" s="39"/>
      <c r="Q36" s="39"/>
      <c r="R36" s="39"/>
    </row>
    <row r="37" spans="1:18" s="40" customFormat="1" ht="21.75" hidden="1" customHeight="1">
      <c r="A37" s="43">
        <v>10</v>
      </c>
      <c r="B37" s="201" t="s">
        <v>66</v>
      </c>
      <c r="C37" s="208"/>
      <c r="D37" s="210">
        <f>+'Ekamut-caxs'!D45</f>
        <v>0</v>
      </c>
      <c r="E37" s="207">
        <f t="shared" si="0"/>
        <v>0</v>
      </c>
      <c r="F37" s="206"/>
      <c r="G37" s="513"/>
      <c r="H37" s="513"/>
      <c r="I37" s="39"/>
      <c r="J37" s="39"/>
      <c r="K37" s="39"/>
      <c r="L37" s="39"/>
      <c r="M37" s="39"/>
      <c r="N37" s="39"/>
      <c r="O37" s="39"/>
      <c r="P37" s="39"/>
      <c r="Q37" s="39"/>
      <c r="R37" s="39"/>
    </row>
    <row r="38" spans="1:18" s="40" customFormat="1" ht="21" hidden="1" customHeight="1">
      <c r="A38" s="43">
        <v>11</v>
      </c>
      <c r="B38" s="196" t="s">
        <v>40</v>
      </c>
      <c r="C38" s="208"/>
      <c r="D38" s="210">
        <f>+'Ekamut-caxs'!D46</f>
        <v>0</v>
      </c>
      <c r="E38" s="207">
        <f t="shared" si="0"/>
        <v>0</v>
      </c>
      <c r="F38" s="206"/>
      <c r="G38" s="513"/>
      <c r="H38" s="513"/>
      <c r="I38" s="39"/>
      <c r="J38" s="39"/>
      <c r="K38" s="39"/>
      <c r="L38" s="39"/>
      <c r="M38" s="39"/>
      <c r="N38" s="39"/>
      <c r="O38" s="39"/>
      <c r="P38" s="39"/>
      <c r="Q38" s="39"/>
      <c r="R38" s="39"/>
    </row>
    <row r="39" spans="1:18" s="40" customFormat="1" ht="21" hidden="1" customHeight="1">
      <c r="A39" s="43">
        <v>12</v>
      </c>
      <c r="B39" s="196" t="s">
        <v>109</v>
      </c>
      <c r="C39" s="208"/>
      <c r="D39" s="210">
        <f>+'Ekamut-caxs'!D47</f>
        <v>0</v>
      </c>
      <c r="E39" s="207">
        <f>D39-C39</f>
        <v>0</v>
      </c>
      <c r="F39" s="206"/>
      <c r="G39" s="513"/>
      <c r="H39" s="513"/>
      <c r="I39" s="39"/>
      <c r="J39" s="39"/>
      <c r="K39" s="39"/>
      <c r="L39" s="39"/>
      <c r="M39" s="39"/>
      <c r="N39" s="39"/>
      <c r="O39" s="39"/>
      <c r="P39" s="39"/>
      <c r="Q39" s="39"/>
      <c r="R39" s="39"/>
    </row>
    <row r="40" spans="1:18" s="40" customFormat="1" ht="20.25" hidden="1" customHeight="1">
      <c r="A40" s="43">
        <v>13</v>
      </c>
      <c r="B40" s="196" t="s">
        <v>110</v>
      </c>
      <c r="C40" s="208"/>
      <c r="D40" s="210">
        <f>+'Ekamut-caxs'!D48</f>
        <v>0</v>
      </c>
      <c r="E40" s="207">
        <f t="shared" si="0"/>
        <v>0</v>
      </c>
      <c r="F40" s="206"/>
      <c r="G40" s="513"/>
      <c r="H40" s="513"/>
      <c r="I40" s="39"/>
      <c r="J40" s="39"/>
      <c r="K40" s="39"/>
      <c r="L40" s="39"/>
      <c r="M40" s="39"/>
      <c r="N40" s="39"/>
      <c r="O40" s="39"/>
      <c r="P40" s="39"/>
      <c r="Q40" s="39"/>
      <c r="R40" s="39"/>
    </row>
    <row r="41" spans="1:18" s="40" customFormat="1" ht="21" customHeight="1">
      <c r="A41" s="43">
        <v>4</v>
      </c>
      <c r="B41" s="196" t="s">
        <v>18</v>
      </c>
      <c r="C41" s="206">
        <v>371</v>
      </c>
      <c r="D41" s="210">
        <f>+'Ekamut-caxs'!D49</f>
        <v>19.984999999999999</v>
      </c>
      <c r="E41" s="207">
        <f t="shared" si="0"/>
        <v>-351.01499999999999</v>
      </c>
      <c r="F41" s="206"/>
      <c r="G41" s="513"/>
      <c r="H41" s="513"/>
      <c r="I41" s="39"/>
      <c r="J41" s="39"/>
      <c r="K41" s="39"/>
      <c r="L41" s="39"/>
      <c r="M41" s="39"/>
      <c r="N41" s="39"/>
      <c r="O41" s="39"/>
      <c r="P41" s="39"/>
      <c r="Q41" s="39"/>
      <c r="R41" s="39"/>
    </row>
    <row r="42" spans="1:18" s="40" customFormat="1" ht="21" hidden="1" customHeight="1">
      <c r="A42" s="43">
        <v>15</v>
      </c>
      <c r="B42" s="196" t="s">
        <v>19</v>
      </c>
      <c r="C42" s="206"/>
      <c r="D42" s="210">
        <f>+'Ekamut-caxs'!D50</f>
        <v>0</v>
      </c>
      <c r="E42" s="207">
        <f>D42-C42</f>
        <v>0</v>
      </c>
      <c r="F42" s="206"/>
      <c r="G42" s="513"/>
      <c r="H42" s="513"/>
      <c r="I42" s="39"/>
      <c r="J42" s="39"/>
      <c r="K42" s="39"/>
      <c r="L42" s="39"/>
      <c r="M42" s="39"/>
      <c r="N42" s="39"/>
      <c r="O42" s="39"/>
      <c r="P42" s="39"/>
      <c r="Q42" s="39"/>
      <c r="R42" s="39"/>
    </row>
    <row r="43" spans="1:18" s="40" customFormat="1" ht="21" hidden="1" customHeight="1">
      <c r="A43" s="43">
        <v>16</v>
      </c>
      <c r="B43" s="196" t="s">
        <v>59</v>
      </c>
      <c r="C43" s="206"/>
      <c r="D43" s="210">
        <f>+'Ekamut-caxs'!D51</f>
        <v>0</v>
      </c>
      <c r="E43" s="207">
        <f>D43-C43</f>
        <v>0</v>
      </c>
      <c r="F43" s="206"/>
      <c r="G43" s="513"/>
      <c r="H43" s="513"/>
      <c r="I43" s="39"/>
      <c r="J43" s="39"/>
      <c r="K43" s="39"/>
      <c r="L43" s="39"/>
      <c r="M43" s="39"/>
      <c r="N43" s="39"/>
      <c r="O43" s="39"/>
      <c r="P43" s="39"/>
      <c r="Q43" s="39"/>
      <c r="R43" s="39"/>
    </row>
    <row r="44" spans="1:18" s="40" customFormat="1" ht="21" hidden="1" customHeight="1">
      <c r="A44" s="43">
        <v>17</v>
      </c>
      <c r="B44" s="196" t="s">
        <v>46</v>
      </c>
      <c r="C44" s="206"/>
      <c r="D44" s="210">
        <f>+'Ekamut-caxs'!D52</f>
        <v>0</v>
      </c>
      <c r="E44" s="207">
        <f>D44-C44</f>
        <v>0</v>
      </c>
      <c r="F44" s="206"/>
      <c r="G44" s="513"/>
      <c r="H44" s="513"/>
      <c r="I44" s="39"/>
      <c r="J44" s="39"/>
      <c r="K44" s="39"/>
      <c r="L44" s="39"/>
      <c r="M44" s="39"/>
      <c r="N44" s="39"/>
      <c r="O44" s="39"/>
      <c r="P44" s="39"/>
      <c r="Q44" s="39"/>
      <c r="R44" s="39"/>
    </row>
    <row r="45" spans="1:18" s="40" customFormat="1" ht="21" customHeight="1">
      <c r="A45" s="43">
        <v>5</v>
      </c>
      <c r="B45" s="196" t="s">
        <v>37</v>
      </c>
      <c r="C45" s="208">
        <v>0</v>
      </c>
      <c r="D45" s="210">
        <f>+'Ekamut-caxs'!D53</f>
        <v>100</v>
      </c>
      <c r="E45" s="207">
        <f t="shared" si="0"/>
        <v>100</v>
      </c>
      <c r="F45" s="206"/>
      <c r="G45" s="513"/>
      <c r="H45" s="513"/>
      <c r="I45" s="39"/>
      <c r="J45" s="39"/>
      <c r="K45" s="39"/>
      <c r="L45" s="39"/>
      <c r="M45" s="39"/>
      <c r="N45" s="39"/>
      <c r="O45" s="39"/>
      <c r="P45" s="39"/>
      <c r="Q45" s="39"/>
      <c r="R45" s="39"/>
    </row>
    <row r="46" spans="1:18" s="40" customFormat="1" ht="35.25" customHeight="1">
      <c r="A46" s="43">
        <v>6</v>
      </c>
      <c r="B46" s="209" t="s">
        <v>67</v>
      </c>
      <c r="C46" s="208">
        <v>0</v>
      </c>
      <c r="D46" s="210">
        <f>+'Ekamut-caxs'!D54</f>
        <v>20</v>
      </c>
      <c r="E46" s="207">
        <f t="shared" si="0"/>
        <v>20</v>
      </c>
      <c r="F46" s="206"/>
      <c r="G46" s="513"/>
      <c r="H46" s="513"/>
      <c r="I46" s="39"/>
      <c r="J46" s="39"/>
      <c r="K46" s="39"/>
      <c r="L46" s="39"/>
      <c r="M46" s="39"/>
      <c r="N46" s="39"/>
      <c r="O46" s="39"/>
      <c r="P46" s="39"/>
      <c r="Q46" s="39"/>
      <c r="R46" s="39"/>
    </row>
    <row r="47" spans="1:18" s="40" customFormat="1" ht="39" customHeight="1">
      <c r="A47" s="43">
        <v>7</v>
      </c>
      <c r="B47" s="209" t="s">
        <v>68</v>
      </c>
      <c r="C47" s="206">
        <v>107</v>
      </c>
      <c r="D47" s="210">
        <f>+'Ekamut-caxs'!D55</f>
        <v>122</v>
      </c>
      <c r="E47" s="207">
        <f t="shared" si="0"/>
        <v>15</v>
      </c>
      <c r="F47" s="206"/>
      <c r="G47" s="528">
        <f>+C24-13040.8</f>
        <v>0</v>
      </c>
      <c r="H47" s="513"/>
      <c r="I47" s="39"/>
      <c r="J47" s="39"/>
      <c r="K47" s="39"/>
      <c r="L47" s="39"/>
      <c r="M47" s="39"/>
      <c r="N47" s="39"/>
      <c r="O47" s="39"/>
      <c r="P47" s="39"/>
      <c r="Q47" s="39"/>
      <c r="R47" s="39"/>
    </row>
    <row r="48" spans="1:18" s="40" customFormat="1" ht="23.25" customHeight="1">
      <c r="A48" s="43">
        <v>8</v>
      </c>
      <c r="B48" s="196" t="s">
        <v>38</v>
      </c>
      <c r="C48" s="206">
        <v>3</v>
      </c>
      <c r="D48" s="210">
        <f>+'Ekamut-caxs'!D56</f>
        <v>3</v>
      </c>
      <c r="E48" s="207">
        <f t="shared" ref="E48:E60" si="2">D48-C48</f>
        <v>0</v>
      </c>
      <c r="F48" s="206"/>
      <c r="G48" s="513"/>
      <c r="H48" s="513"/>
      <c r="I48" s="39"/>
      <c r="J48" s="39"/>
      <c r="K48" s="39"/>
      <c r="L48" s="39"/>
      <c r="M48" s="39"/>
      <c r="N48" s="39"/>
      <c r="O48" s="39"/>
      <c r="P48" s="39"/>
      <c r="Q48" s="39"/>
      <c r="R48" s="39"/>
    </row>
    <row r="49" spans="1:18" s="40" customFormat="1" ht="21" hidden="1" customHeight="1">
      <c r="A49" s="43">
        <v>22</v>
      </c>
      <c r="B49" s="196" t="s">
        <v>111</v>
      </c>
      <c r="C49" s="206"/>
      <c r="D49" s="210">
        <f>+'Ekamut-caxs'!D57</f>
        <v>0</v>
      </c>
      <c r="E49" s="207">
        <f t="shared" si="2"/>
        <v>0</v>
      </c>
      <c r="F49" s="206"/>
      <c r="G49" s="513"/>
      <c r="H49" s="513"/>
      <c r="I49" s="39"/>
      <c r="J49" s="39"/>
      <c r="K49" s="39"/>
      <c r="L49" s="39"/>
      <c r="M49" s="39"/>
      <c r="N49" s="39"/>
      <c r="O49" s="39"/>
      <c r="P49" s="39"/>
      <c r="Q49" s="39"/>
      <c r="R49" s="39"/>
    </row>
    <row r="50" spans="1:18" s="40" customFormat="1" ht="21" hidden="1" customHeight="1">
      <c r="A50" s="43">
        <v>23</v>
      </c>
      <c r="B50" s="196" t="s">
        <v>39</v>
      </c>
      <c r="C50" s="206"/>
      <c r="D50" s="210">
        <f>+'Ekamut-caxs'!D58</f>
        <v>0</v>
      </c>
      <c r="E50" s="207">
        <f t="shared" si="2"/>
        <v>0</v>
      </c>
      <c r="F50" s="206"/>
      <c r="G50" s="513"/>
      <c r="H50" s="513"/>
      <c r="I50" s="39"/>
      <c r="J50" s="39"/>
      <c r="K50" s="39"/>
      <c r="L50" s="39"/>
      <c r="M50" s="39"/>
      <c r="N50" s="39"/>
      <c r="O50" s="39"/>
      <c r="P50" s="39"/>
      <c r="Q50" s="39"/>
      <c r="R50" s="39"/>
    </row>
    <row r="51" spans="1:18" s="40" customFormat="1" ht="20.25" hidden="1" customHeight="1">
      <c r="A51" s="43">
        <v>24</v>
      </c>
      <c r="B51" s="196" t="s">
        <v>56</v>
      </c>
      <c r="C51" s="206"/>
      <c r="D51" s="210">
        <f>+'Ekamut-caxs'!D59</f>
        <v>0</v>
      </c>
      <c r="E51" s="207">
        <f t="shared" si="2"/>
        <v>0</v>
      </c>
      <c r="F51" s="206"/>
      <c r="G51" s="513"/>
      <c r="H51" s="513"/>
      <c r="I51" s="39"/>
      <c r="J51" s="39"/>
      <c r="K51" s="39"/>
      <c r="L51" s="39"/>
      <c r="M51" s="39"/>
      <c r="N51" s="39"/>
      <c r="O51" s="39"/>
      <c r="P51" s="39"/>
      <c r="Q51" s="39"/>
      <c r="R51" s="39"/>
    </row>
    <row r="52" spans="1:18" s="40" customFormat="1" ht="39" customHeight="1">
      <c r="A52" s="43">
        <v>9</v>
      </c>
      <c r="B52" s="209" t="s">
        <v>245</v>
      </c>
      <c r="C52" s="505">
        <v>567.4</v>
      </c>
      <c r="D52" s="210">
        <f>+'Ekamut-caxs'!D60</f>
        <v>700</v>
      </c>
      <c r="E52" s="207">
        <f>D52-C52</f>
        <v>132.60000000000002</v>
      </c>
      <c r="F52" s="206"/>
      <c r="G52" s="513"/>
      <c r="H52" s="513"/>
      <c r="I52" s="39"/>
      <c r="J52" s="39"/>
      <c r="K52" s="39"/>
      <c r="L52" s="39"/>
      <c r="M52" s="39"/>
      <c r="N52" s="39"/>
      <c r="O52" s="39"/>
      <c r="P52" s="39"/>
      <c r="Q52" s="39"/>
      <c r="R52" s="39"/>
    </row>
    <row r="53" spans="1:18" s="40" customFormat="1" ht="21" hidden="1" customHeight="1">
      <c r="A53" s="43">
        <v>26</v>
      </c>
      <c r="B53" s="196" t="s">
        <v>206</v>
      </c>
      <c r="C53" s="206"/>
      <c r="D53" s="210">
        <f>+'Ekamut-caxs'!D61</f>
        <v>0</v>
      </c>
      <c r="E53" s="207">
        <f t="shared" si="2"/>
        <v>0</v>
      </c>
      <c r="F53" s="206"/>
      <c r="G53" s="515"/>
      <c r="H53" s="515"/>
      <c r="I53" s="39"/>
      <c r="J53" s="39"/>
      <c r="K53" s="39"/>
      <c r="L53" s="39"/>
      <c r="M53" s="39"/>
      <c r="N53" s="39"/>
      <c r="O53" s="39"/>
      <c r="P53" s="39"/>
      <c r="Q53" s="39"/>
      <c r="R53" s="39"/>
    </row>
    <row r="54" spans="1:18" s="40" customFormat="1" ht="21" customHeight="1">
      <c r="A54" s="43">
        <v>10</v>
      </c>
      <c r="B54" s="199" t="s">
        <v>271</v>
      </c>
      <c r="C54" s="206">
        <v>30</v>
      </c>
      <c r="D54" s="210">
        <f>+'Ekamut-caxs'!D62</f>
        <v>30</v>
      </c>
      <c r="E54" s="206">
        <f>D54-C54</f>
        <v>0</v>
      </c>
      <c r="F54" s="206"/>
      <c r="G54" s="515"/>
      <c r="H54" s="515"/>
      <c r="I54" s="39"/>
      <c r="J54" s="39"/>
      <c r="K54" s="39"/>
      <c r="L54" s="39"/>
      <c r="M54" s="39"/>
      <c r="N54" s="39"/>
      <c r="O54" s="39"/>
      <c r="P54" s="39"/>
      <c r="Q54" s="39"/>
      <c r="R54" s="39"/>
    </row>
    <row r="55" spans="1:18" s="40" customFormat="1" ht="21" customHeight="1">
      <c r="A55" s="43">
        <v>11</v>
      </c>
      <c r="B55" s="199" t="s">
        <v>272</v>
      </c>
      <c r="C55" s="206">
        <v>0</v>
      </c>
      <c r="D55" s="210">
        <f>+'Ekamut-caxs'!D63</f>
        <v>81</v>
      </c>
      <c r="E55" s="206"/>
      <c r="F55" s="206"/>
      <c r="G55" s="104"/>
      <c r="H55" s="104"/>
      <c r="I55" s="39"/>
      <c r="J55" s="39"/>
      <c r="K55" s="39"/>
      <c r="L55" s="39"/>
      <c r="M55" s="39"/>
      <c r="N55" s="39"/>
      <c r="O55" s="39"/>
      <c r="P55" s="39"/>
      <c r="Q55" s="39"/>
      <c r="R55" s="39"/>
    </row>
    <row r="56" spans="1:18" s="40" customFormat="1" ht="21" customHeight="1">
      <c r="A56" s="43">
        <v>12</v>
      </c>
      <c r="B56" s="199" t="s">
        <v>274</v>
      </c>
      <c r="C56" s="206">
        <v>1100</v>
      </c>
      <c r="D56" s="210">
        <f>+'Ekamut-caxs'!D64</f>
        <v>0</v>
      </c>
      <c r="E56" s="206">
        <f>D56-C56</f>
        <v>-1100</v>
      </c>
      <c r="F56" s="206"/>
      <c r="G56" s="515"/>
      <c r="H56" s="515"/>
      <c r="I56" s="39"/>
      <c r="J56" s="39"/>
      <c r="K56" s="39"/>
      <c r="L56" s="39"/>
      <c r="M56" s="39"/>
      <c r="N56" s="39"/>
      <c r="O56" s="39"/>
      <c r="P56" s="39"/>
      <c r="Q56" s="39"/>
      <c r="R56" s="39"/>
    </row>
    <row r="57" spans="1:18" s="40" customFormat="1" ht="30" customHeight="1">
      <c r="A57" s="43">
        <v>13</v>
      </c>
      <c r="B57" s="237" t="s">
        <v>20</v>
      </c>
      <c r="C57" s="206">
        <v>437.7</v>
      </c>
      <c r="D57" s="210">
        <f>+'Ekamut-caxs'!D65</f>
        <v>437.67399999999998</v>
      </c>
      <c r="E57" s="207">
        <f t="shared" si="2"/>
        <v>-2.6000000000010459E-2</v>
      </c>
      <c r="F57" s="206"/>
      <c r="G57" s="513"/>
      <c r="H57" s="513"/>
      <c r="I57" s="39"/>
      <c r="J57" s="39"/>
      <c r="K57" s="39"/>
      <c r="L57" s="39"/>
      <c r="M57" s="39"/>
      <c r="N57" s="39"/>
      <c r="O57" s="39"/>
      <c r="P57" s="39"/>
      <c r="Q57" s="39"/>
      <c r="R57" s="39"/>
    </row>
    <row r="58" spans="1:18" s="406" customFormat="1" ht="20.25" customHeight="1">
      <c r="A58" s="399">
        <v>13.1</v>
      </c>
      <c r="B58" s="430" t="s">
        <v>69</v>
      </c>
      <c r="C58" s="428">
        <v>294.10000000000002</v>
      </c>
      <c r="D58" s="426">
        <f>+'Ekamut-caxs'!D66</f>
        <v>294.137</v>
      </c>
      <c r="E58" s="427">
        <f t="shared" si="2"/>
        <v>3.6999999999977717E-2</v>
      </c>
      <c r="F58" s="428"/>
      <c r="G58" s="527"/>
      <c r="H58" s="527"/>
      <c r="I58" s="366"/>
      <c r="J58" s="366"/>
      <c r="K58" s="366"/>
      <c r="L58" s="366"/>
      <c r="M58" s="366"/>
      <c r="N58" s="366"/>
      <c r="O58" s="366"/>
      <c r="P58" s="366"/>
      <c r="Q58" s="366"/>
      <c r="R58" s="366"/>
    </row>
    <row r="59" spans="1:18" s="40" customFormat="1" ht="21" customHeight="1">
      <c r="A59" s="43">
        <v>31</v>
      </c>
      <c r="B59" s="209" t="s">
        <v>70</v>
      </c>
      <c r="C59" s="206">
        <v>0</v>
      </c>
      <c r="D59" s="210">
        <f>+'Ekamut-caxs'!D67</f>
        <v>10.015000000000001</v>
      </c>
      <c r="E59" s="207">
        <f t="shared" si="2"/>
        <v>10.015000000000001</v>
      </c>
      <c r="F59" s="184" t="s">
        <v>275</v>
      </c>
      <c r="G59" s="513"/>
      <c r="H59" s="513"/>
      <c r="I59" s="39"/>
      <c r="J59" s="39"/>
      <c r="K59" s="39"/>
      <c r="L59" s="39"/>
      <c r="M59" s="39"/>
      <c r="N59" s="39"/>
      <c r="O59" s="39"/>
      <c r="P59" s="39"/>
      <c r="Q59" s="39"/>
      <c r="R59" s="39"/>
    </row>
    <row r="60" spans="1:18" s="40" customFormat="1" ht="21" hidden="1" customHeight="1">
      <c r="A60" s="43">
        <v>14</v>
      </c>
      <c r="B60" s="196" t="s">
        <v>60</v>
      </c>
      <c r="C60" s="206">
        <v>142.69999999999999</v>
      </c>
      <c r="D60" s="210">
        <f>+'Ekamut-caxs'!D68</f>
        <v>0</v>
      </c>
      <c r="E60" s="207">
        <f t="shared" si="2"/>
        <v>-142.69999999999999</v>
      </c>
      <c r="F60" s="206"/>
      <c r="G60" s="513"/>
      <c r="H60" s="513"/>
      <c r="I60" s="39"/>
      <c r="J60" s="39"/>
      <c r="K60" s="39"/>
      <c r="L60" s="39"/>
      <c r="M60" s="39"/>
      <c r="N60" s="39"/>
      <c r="O60" s="39"/>
      <c r="P60" s="39"/>
      <c r="Q60" s="39"/>
      <c r="R60" s="39"/>
    </row>
    <row r="61" spans="1:18" s="28" customFormat="1" ht="24.75" customHeight="1">
      <c r="A61" s="22"/>
      <c r="B61" s="41" t="s">
        <v>71</v>
      </c>
      <c r="C61" s="215">
        <f>C6-C24</f>
        <v>2.9000000000451109E-2</v>
      </c>
      <c r="D61" s="215">
        <f>D6-D24</f>
        <v>-3.6999999998442945E-2</v>
      </c>
      <c r="E61" s="215">
        <f t="shared" si="0"/>
        <v>-6.5999999998894054E-2</v>
      </c>
      <c r="F61" s="239"/>
      <c r="G61" s="27"/>
      <c r="H61" s="27"/>
      <c r="I61" s="27"/>
      <c r="J61" s="27"/>
      <c r="K61" s="27"/>
      <c r="L61" s="27"/>
      <c r="M61" s="27"/>
      <c r="N61" s="27"/>
      <c r="O61" s="27"/>
      <c r="P61" s="27"/>
      <c r="Q61" s="27"/>
      <c r="R61" s="27"/>
    </row>
    <row r="62" spans="1:18" s="28" customFormat="1" ht="45" customHeight="1">
      <c r="A62" s="29"/>
      <c r="C62" s="30"/>
      <c r="D62" s="30"/>
      <c r="E62" s="30"/>
      <c r="F62" s="30"/>
      <c r="G62" s="27"/>
      <c r="H62" s="27"/>
      <c r="I62" s="27"/>
      <c r="J62" s="27"/>
      <c r="K62" s="27"/>
      <c r="L62" s="27"/>
      <c r="M62" s="27"/>
      <c r="N62" s="27"/>
      <c r="O62" s="27"/>
      <c r="P62" s="27"/>
      <c r="Q62" s="27"/>
      <c r="R62" s="27"/>
    </row>
    <row r="63" spans="1:18" ht="24.75" customHeight="1">
      <c r="B63" s="31" t="s">
        <v>2</v>
      </c>
      <c r="C63" s="20"/>
      <c r="D63" s="532">
        <f>+'Ekamut-caxs'!C71</f>
        <v>0</v>
      </c>
      <c r="E63" s="532"/>
      <c r="F63" s="96"/>
    </row>
    <row r="64" spans="1:18" ht="9.75" customHeight="1">
      <c r="B64" s="32"/>
      <c r="D64" s="531" t="s">
        <v>5</v>
      </c>
      <c r="E64" s="531"/>
      <c r="F64" s="235"/>
    </row>
    <row r="65" spans="1:6" ht="24.75" customHeight="1">
      <c r="B65" s="31" t="s">
        <v>6</v>
      </c>
      <c r="C65" s="20"/>
      <c r="D65" s="532" t="str">
        <f>+'Ekamut-caxs'!C73</f>
        <v>Հայարփի Խաչատրյան</v>
      </c>
      <c r="E65" s="532"/>
      <c r="F65" s="96"/>
    </row>
    <row r="66" spans="1:6" ht="11.25" customHeight="1">
      <c r="D66" s="531" t="s">
        <v>5</v>
      </c>
      <c r="E66" s="531"/>
      <c r="F66" s="235"/>
    </row>
    <row r="67" spans="1:6" s="15" customFormat="1">
      <c r="A67" s="20"/>
      <c r="B67" s="126" t="s">
        <v>1</v>
      </c>
      <c r="C67" s="16"/>
      <c r="D67" s="16"/>
      <c r="E67" s="16"/>
      <c r="F67" s="16"/>
    </row>
    <row r="68" spans="1:6" s="15" customFormat="1">
      <c r="A68" s="91"/>
    </row>
    <row r="69" spans="1:6" s="15" customFormat="1">
      <c r="A69" s="91"/>
    </row>
    <row r="70" spans="1:6" s="15" customFormat="1">
      <c r="A70" s="91"/>
    </row>
    <row r="71" spans="1:6" s="15" customFormat="1">
      <c r="A71" s="91"/>
    </row>
    <row r="72" spans="1:6" s="15" customFormat="1">
      <c r="A72" s="91"/>
    </row>
    <row r="73" spans="1:6" s="15" customFormat="1">
      <c r="A73" s="91"/>
    </row>
    <row r="74" spans="1:6" s="15" customFormat="1">
      <c r="A74" s="91"/>
    </row>
    <row r="75" spans="1:6" s="15" customFormat="1">
      <c r="A75" s="91"/>
    </row>
    <row r="76" spans="1:6" s="15" customFormat="1">
      <c r="A76" s="91"/>
    </row>
    <row r="77" spans="1:6" s="15" customFormat="1">
      <c r="A77" s="91"/>
    </row>
    <row r="78" spans="1:6" s="15" customFormat="1">
      <c r="A78" s="91"/>
    </row>
    <row r="79" spans="1:6" s="15" customFormat="1">
      <c r="A79" s="91"/>
    </row>
    <row r="80" spans="1:6" s="15" customFormat="1">
      <c r="A80" s="91"/>
    </row>
    <row r="81" spans="1:1" s="15" customFormat="1">
      <c r="A81" s="91"/>
    </row>
    <row r="82" spans="1:1" s="15" customFormat="1">
      <c r="A82" s="91"/>
    </row>
    <row r="83" spans="1:1" s="15" customFormat="1">
      <c r="A83" s="91"/>
    </row>
    <row r="84" spans="1:1" s="15" customFormat="1">
      <c r="A84" s="91"/>
    </row>
    <row r="85" spans="1:1" s="15" customFormat="1">
      <c r="A85" s="91"/>
    </row>
  </sheetData>
  <sheetProtection formatCells="0" formatColumns="0" formatRows="0" insertColumns="0" insertRows="0" insertHyperlinks="0" deleteColumns="0" deleteRows="0" sort="0" autoFilter="0" pivotTables="0"/>
  <mergeCells count="56">
    <mergeCell ref="A2:F2"/>
    <mergeCell ref="A1:F1"/>
    <mergeCell ref="D66:E66"/>
    <mergeCell ref="D63:E63"/>
    <mergeCell ref="D64:E64"/>
    <mergeCell ref="D65:E65"/>
    <mergeCell ref="A3:F3"/>
    <mergeCell ref="G11:H11"/>
    <mergeCell ref="G12:H12"/>
    <mergeCell ref="G13:H13"/>
    <mergeCell ref="G14:H14"/>
    <mergeCell ref="G6:H6"/>
    <mergeCell ref="G7:H7"/>
    <mergeCell ref="G8:H8"/>
    <mergeCell ref="G9:H9"/>
    <mergeCell ref="G10:H10"/>
    <mergeCell ref="G15:H15"/>
    <mergeCell ref="G18:H18"/>
    <mergeCell ref="G19:H19"/>
    <mergeCell ref="G20:H20"/>
    <mergeCell ref="G21:H21"/>
    <mergeCell ref="G25:H25"/>
    <mergeCell ref="G26:H26"/>
    <mergeCell ref="G27:H27"/>
    <mergeCell ref="G28:H28"/>
    <mergeCell ref="G29:H29"/>
    <mergeCell ref="G30:H30"/>
    <mergeCell ref="G31:H31"/>
    <mergeCell ref="G32:H32"/>
    <mergeCell ref="G33:H33"/>
    <mergeCell ref="G34:H34"/>
    <mergeCell ref="G35:H35"/>
    <mergeCell ref="G36:H36"/>
    <mergeCell ref="G37:H37"/>
    <mergeCell ref="G38:H38"/>
    <mergeCell ref="G39:H39"/>
    <mergeCell ref="G40:H40"/>
    <mergeCell ref="G41:H41"/>
    <mergeCell ref="G42:H42"/>
    <mergeCell ref="G43:H43"/>
    <mergeCell ref="G44:H44"/>
    <mergeCell ref="G45:H45"/>
    <mergeCell ref="G51:H51"/>
    <mergeCell ref="G52:H52"/>
    <mergeCell ref="G53:H53"/>
    <mergeCell ref="G46:H46"/>
    <mergeCell ref="G47:H47"/>
    <mergeCell ref="G48:H48"/>
    <mergeCell ref="G49:H49"/>
    <mergeCell ref="G50:H50"/>
    <mergeCell ref="G60:H60"/>
    <mergeCell ref="G54:H54"/>
    <mergeCell ref="G56:H56"/>
    <mergeCell ref="G57:H57"/>
    <mergeCell ref="G58:H58"/>
    <mergeCell ref="G59:H59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5"/>
  <sheetViews>
    <sheetView view="pageBreakPreview" topLeftCell="A51" zoomScaleSheetLayoutView="100" workbookViewId="0">
      <selection activeCell="D62" sqref="D62:E62"/>
    </sheetView>
  </sheetViews>
  <sheetFormatPr defaultColWidth="9.140625" defaultRowHeight="13.5"/>
  <cols>
    <col min="1" max="1" width="6" style="16" customWidth="1"/>
    <col min="2" max="2" width="53" style="16" customWidth="1"/>
    <col min="3" max="3" width="15.28515625" style="16" customWidth="1"/>
    <col min="4" max="4" width="14.5703125" style="16" customWidth="1"/>
    <col min="5" max="5" width="14.7109375" style="16" customWidth="1"/>
    <col min="6" max="6" width="41.140625" style="16" customWidth="1"/>
    <col min="7" max="7" width="9.140625" style="102"/>
    <col min="8" max="8" width="40.28515625" style="91" customWidth="1"/>
    <col min="9" max="13" width="9.140625" style="91"/>
    <col min="14" max="20" width="9.140625" style="97"/>
    <col min="21" max="16384" width="9.140625" style="16"/>
  </cols>
  <sheetData>
    <row r="1" spans="1:20" ht="23.25" customHeight="1">
      <c r="A1" s="530" t="s">
        <v>72</v>
      </c>
      <c r="B1" s="530"/>
      <c r="C1" s="530"/>
      <c r="D1" s="530"/>
      <c r="E1" s="530"/>
      <c r="F1" s="530"/>
    </row>
    <row r="2" spans="1:20" s="18" customFormat="1" ht="20.25">
      <c r="A2" s="525" t="str">
        <f>+'Ekamut-caxs'!A9</f>
        <v xml:space="preserve">«Ֆրիտյոֆ Նանսենի թանգարան» ՀՈԱԿ-ի  </v>
      </c>
      <c r="B2" s="525"/>
      <c r="C2" s="525"/>
      <c r="D2" s="525"/>
      <c r="E2" s="525"/>
      <c r="F2" s="525"/>
      <c r="G2" s="84"/>
      <c r="H2" s="3"/>
      <c r="I2" s="92"/>
      <c r="J2" s="92"/>
      <c r="K2" s="92"/>
      <c r="L2" s="92"/>
      <c r="M2" s="92"/>
      <c r="N2" s="98"/>
      <c r="O2" s="98"/>
      <c r="P2" s="98"/>
      <c r="Q2" s="98"/>
      <c r="R2" s="98"/>
      <c r="S2" s="98"/>
      <c r="T2" s="98"/>
    </row>
    <row r="3" spans="1:20" ht="42" customHeight="1">
      <c r="A3" s="526" t="s">
        <v>229</v>
      </c>
      <c r="B3" s="526"/>
      <c r="C3" s="526"/>
      <c r="D3" s="526"/>
      <c r="E3" s="526"/>
      <c r="F3" s="526"/>
      <c r="G3" s="103"/>
      <c r="H3" s="93"/>
      <c r="I3" s="93"/>
      <c r="J3" s="93"/>
      <c r="K3" s="93"/>
      <c r="L3" s="93"/>
    </row>
    <row r="4" spans="1:20" s="18" customFormat="1" ht="18" customHeight="1">
      <c r="A4" s="8"/>
      <c r="B4" s="8"/>
      <c r="F4" s="9" t="s">
        <v>36</v>
      </c>
      <c r="G4" s="104"/>
      <c r="H4" s="92"/>
      <c r="I4" s="92"/>
      <c r="J4" s="92"/>
      <c r="K4" s="92"/>
      <c r="L4" s="92"/>
      <c r="M4" s="92"/>
      <c r="N4" s="98"/>
      <c r="O4" s="98"/>
      <c r="P4" s="98"/>
      <c r="Q4" s="98"/>
      <c r="R4" s="98"/>
      <c r="S4" s="98"/>
      <c r="T4" s="98"/>
    </row>
    <row r="5" spans="1:20" s="23" customFormat="1" ht="87" customHeight="1">
      <c r="A5" s="67" t="s">
        <v>3</v>
      </c>
      <c r="B5" s="69" t="s">
        <v>23</v>
      </c>
      <c r="C5" s="179" t="s">
        <v>267</v>
      </c>
      <c r="D5" s="179" t="s">
        <v>268</v>
      </c>
      <c r="E5" s="68" t="s">
        <v>43</v>
      </c>
      <c r="F5" s="236" t="s">
        <v>266</v>
      </c>
      <c r="G5" s="105"/>
      <c r="H5" s="94"/>
      <c r="I5" s="94"/>
      <c r="J5" s="94"/>
      <c r="K5" s="94"/>
      <c r="L5" s="94"/>
      <c r="M5" s="94"/>
      <c r="N5" s="99"/>
      <c r="O5" s="99"/>
      <c r="P5" s="99"/>
      <c r="Q5" s="99"/>
      <c r="R5" s="99"/>
      <c r="S5" s="99"/>
      <c r="T5" s="99"/>
    </row>
    <row r="6" spans="1:20" s="18" customFormat="1" ht="41.25" customHeight="1">
      <c r="A6" s="10" t="s">
        <v>7</v>
      </c>
      <c r="B6" s="11" t="s">
        <v>24</v>
      </c>
      <c r="C6" s="185">
        <v>1044.5999999999999</v>
      </c>
      <c r="D6" s="185">
        <f>+C78</f>
        <v>1201.6430000000018</v>
      </c>
      <c r="E6" s="203">
        <f t="shared" ref="E6" si="0">D6-C6</f>
        <v>157.04300000000194</v>
      </c>
      <c r="F6" s="185"/>
      <c r="G6" s="104"/>
      <c r="H6" s="92"/>
      <c r="I6" s="92"/>
      <c r="J6" s="92"/>
      <c r="K6" s="92"/>
      <c r="L6" s="98"/>
      <c r="M6" s="98"/>
      <c r="N6" s="98"/>
      <c r="O6" s="98"/>
      <c r="P6" s="98"/>
      <c r="Q6" s="98"/>
      <c r="R6" s="98"/>
    </row>
    <row r="7" spans="1:20" s="18" customFormat="1" ht="38.25" customHeight="1">
      <c r="A7" s="10" t="s">
        <v>9</v>
      </c>
      <c r="B7" s="11" t="s">
        <v>73</v>
      </c>
      <c r="C7" s="203">
        <f>SUM(C8:C15,C18:C21)</f>
        <v>13149.829000000002</v>
      </c>
      <c r="D7" s="203">
        <f>SUM(D8:D15,D18:D21)</f>
        <v>12049.7</v>
      </c>
      <c r="E7" s="203">
        <f>D7-C7</f>
        <v>-1100.1290000000008</v>
      </c>
      <c r="F7" s="185"/>
      <c r="G7" s="104"/>
      <c r="H7" s="92"/>
      <c r="I7" s="92"/>
      <c r="J7" s="92"/>
      <c r="K7" s="92"/>
      <c r="L7" s="98"/>
      <c r="M7" s="98"/>
      <c r="N7" s="98"/>
      <c r="O7" s="98"/>
      <c r="P7" s="98"/>
      <c r="Q7" s="98"/>
      <c r="R7" s="98"/>
    </row>
    <row r="8" spans="1:20" s="40" customFormat="1" ht="17.25" customHeight="1">
      <c r="A8" s="43">
        <v>1</v>
      </c>
      <c r="B8" s="193" t="s">
        <v>107</v>
      </c>
      <c r="C8" s="194">
        <v>12049.7</v>
      </c>
      <c r="D8" s="194">
        <f>+'Dramakan hosqer'!F15</f>
        <v>12049.7</v>
      </c>
      <c r="E8" s="195">
        <f>D8-C8</f>
        <v>0</v>
      </c>
      <c r="F8" s="194"/>
      <c r="G8" s="82"/>
      <c r="H8" s="95"/>
      <c r="I8" s="95"/>
      <c r="J8" s="95"/>
      <c r="K8" s="95"/>
      <c r="L8" s="100"/>
      <c r="M8" s="100"/>
      <c r="N8" s="100"/>
      <c r="O8" s="100"/>
      <c r="P8" s="100"/>
      <c r="Q8" s="100"/>
      <c r="R8" s="100"/>
    </row>
    <row r="9" spans="1:20" s="40" customFormat="1" ht="33" hidden="1" customHeight="1">
      <c r="A9" s="43">
        <v>2</v>
      </c>
      <c r="B9" s="307" t="s">
        <v>170</v>
      </c>
      <c r="C9" s="194"/>
      <c r="D9" s="195">
        <f>+'Dramakan hosqer'!F16</f>
        <v>0</v>
      </c>
      <c r="E9" s="195">
        <f t="shared" ref="E9:E67" si="1">D9-C9</f>
        <v>0</v>
      </c>
      <c r="F9" s="194"/>
      <c r="G9" s="82"/>
      <c r="H9" s="95"/>
      <c r="I9" s="95"/>
      <c r="J9" s="95"/>
      <c r="K9" s="95"/>
      <c r="L9" s="100"/>
      <c r="M9" s="100"/>
      <c r="N9" s="100"/>
      <c r="O9" s="100"/>
      <c r="P9" s="100"/>
      <c r="Q9" s="100"/>
      <c r="R9" s="100"/>
    </row>
    <row r="10" spans="1:20" ht="24" hidden="1" customHeight="1">
      <c r="A10" s="43">
        <v>3</v>
      </c>
      <c r="B10" s="307" t="s">
        <v>212</v>
      </c>
      <c r="C10" s="186"/>
      <c r="D10" s="195">
        <f>+'Dramakan hosqer'!F17</f>
        <v>0</v>
      </c>
      <c r="E10" s="195">
        <f t="shared" si="1"/>
        <v>0</v>
      </c>
      <c r="F10" s="186"/>
      <c r="L10" s="97"/>
      <c r="M10" s="97"/>
      <c r="S10" s="16"/>
      <c r="T10" s="16"/>
    </row>
    <row r="11" spans="1:20" s="40" customFormat="1" ht="38.25" hidden="1" customHeight="1">
      <c r="A11" s="43">
        <v>4</v>
      </c>
      <c r="B11" s="209" t="str">
        <f>+'Dramakan hosqer'!B18</f>
        <v>Վճարովի ծառայություններից (գեղագիտական ուսուցում)</v>
      </c>
      <c r="C11" s="345"/>
      <c r="D11" s="195">
        <f>+'Dramakan hosqer'!F18</f>
        <v>0</v>
      </c>
      <c r="E11" s="195">
        <f t="shared" si="1"/>
        <v>0</v>
      </c>
      <c r="F11" s="194"/>
      <c r="G11" s="82"/>
      <c r="H11" s="95"/>
      <c r="I11" s="95"/>
      <c r="J11" s="95"/>
      <c r="K11" s="95"/>
      <c r="L11" s="100"/>
      <c r="M11" s="100"/>
      <c r="N11" s="100"/>
      <c r="O11" s="100"/>
      <c r="P11" s="100"/>
      <c r="Q11" s="100"/>
      <c r="R11" s="100"/>
    </row>
    <row r="12" spans="1:20" s="40" customFormat="1" ht="21.75" hidden="1" customHeight="1">
      <c r="A12" s="43">
        <v>5</v>
      </c>
      <c r="B12" s="197" t="s">
        <v>45</v>
      </c>
      <c r="C12" s="345"/>
      <c r="D12" s="195">
        <f>+'Dramakan hosqer'!F19</f>
        <v>0</v>
      </c>
      <c r="E12" s="195">
        <f t="shared" si="1"/>
        <v>0</v>
      </c>
      <c r="F12" s="194"/>
      <c r="G12" s="82"/>
      <c r="H12" s="95"/>
      <c r="I12" s="95"/>
      <c r="J12" s="95"/>
      <c r="K12" s="95"/>
      <c r="L12" s="100"/>
      <c r="M12" s="100"/>
      <c r="N12" s="100"/>
      <c r="O12" s="100"/>
      <c r="P12" s="100"/>
      <c r="Q12" s="100"/>
      <c r="R12" s="100"/>
    </row>
    <row r="13" spans="1:20" s="40" customFormat="1" ht="18" hidden="1" customHeight="1">
      <c r="A13" s="43">
        <v>6</v>
      </c>
      <c r="B13" s="198" t="s">
        <v>55</v>
      </c>
      <c r="C13" s="194"/>
      <c r="D13" s="195">
        <f>+'Dramakan hosqer'!F20</f>
        <v>0</v>
      </c>
      <c r="E13" s="195">
        <f t="shared" si="1"/>
        <v>0</v>
      </c>
      <c r="F13" s="194"/>
      <c r="G13" s="82"/>
      <c r="H13" s="95"/>
      <c r="I13" s="95"/>
      <c r="J13" s="95"/>
      <c r="K13" s="95"/>
      <c r="L13" s="100"/>
      <c r="M13" s="100"/>
      <c r="N13" s="100"/>
      <c r="O13" s="100"/>
      <c r="P13" s="100"/>
      <c r="Q13" s="100"/>
      <c r="R13" s="100"/>
    </row>
    <row r="14" spans="1:20" s="40" customFormat="1" ht="17.25" hidden="1" customHeight="1">
      <c r="A14" s="43">
        <v>7</v>
      </c>
      <c r="B14" s="18" t="s">
        <v>169</v>
      </c>
      <c r="C14" s="194"/>
      <c r="D14" s="195">
        <f>+'Dramakan hosqer'!F21</f>
        <v>0</v>
      </c>
      <c r="E14" s="195">
        <f t="shared" si="1"/>
        <v>0</v>
      </c>
      <c r="F14" s="194"/>
      <c r="G14" s="82"/>
      <c r="H14" s="95"/>
      <c r="I14" s="95"/>
      <c r="J14" s="95"/>
      <c r="K14" s="95"/>
      <c r="L14" s="100"/>
      <c r="M14" s="100"/>
      <c r="N14" s="100"/>
      <c r="O14" s="100"/>
      <c r="P14" s="100"/>
      <c r="Q14" s="100"/>
      <c r="R14" s="100"/>
    </row>
    <row r="15" spans="1:20" s="40" customFormat="1" ht="39" customHeight="1">
      <c r="A15" s="43">
        <v>2</v>
      </c>
      <c r="B15" s="357" t="s">
        <v>214</v>
      </c>
      <c r="C15" s="194">
        <v>1100</v>
      </c>
      <c r="D15" s="195">
        <f>+'Dramakan hosqer'!F22</f>
        <v>0</v>
      </c>
      <c r="E15" s="195">
        <f t="shared" si="1"/>
        <v>-1100</v>
      </c>
      <c r="F15" s="194"/>
      <c r="G15" s="82"/>
      <c r="H15" s="95"/>
      <c r="I15" s="95"/>
      <c r="J15" s="95"/>
      <c r="K15" s="95"/>
      <c r="L15" s="100"/>
      <c r="M15" s="100"/>
      <c r="N15" s="100"/>
      <c r="O15" s="100"/>
      <c r="P15" s="100"/>
      <c r="Q15" s="100"/>
      <c r="R15" s="100"/>
    </row>
    <row r="16" spans="1:20" s="406" customFormat="1" ht="18" customHeight="1">
      <c r="A16" s="399">
        <v>2.1</v>
      </c>
      <c r="B16" s="400" t="s">
        <v>273</v>
      </c>
      <c r="C16" s="401">
        <v>1100</v>
      </c>
      <c r="D16" s="402">
        <f>+'Dramakan hosqer'!F23</f>
        <v>0</v>
      </c>
      <c r="E16" s="402">
        <f t="shared" si="1"/>
        <v>-1100</v>
      </c>
      <c r="F16" s="401"/>
      <c r="G16" s="403"/>
      <c r="H16" s="404"/>
      <c r="I16" s="404"/>
      <c r="J16" s="404"/>
      <c r="K16" s="404"/>
      <c r="L16" s="405"/>
      <c r="M16" s="405"/>
      <c r="N16" s="405"/>
      <c r="O16" s="405"/>
      <c r="P16" s="405"/>
      <c r="Q16" s="405"/>
      <c r="R16" s="405"/>
    </row>
    <row r="17" spans="1:18" s="406" customFormat="1" ht="18" hidden="1" customHeight="1">
      <c r="A17" s="399">
        <v>8.1999999999999993</v>
      </c>
      <c r="B17" s="400"/>
      <c r="C17" s="401"/>
      <c r="D17" s="402">
        <f>+'Dramakan hosqer'!F24</f>
        <v>0</v>
      </c>
      <c r="E17" s="402">
        <f t="shared" si="1"/>
        <v>0</v>
      </c>
      <c r="F17" s="401"/>
      <c r="G17" s="403"/>
      <c r="H17" s="404"/>
      <c r="I17" s="404"/>
      <c r="J17" s="404"/>
      <c r="K17" s="404"/>
      <c r="L17" s="405"/>
      <c r="M17" s="405"/>
      <c r="N17" s="405"/>
      <c r="O17" s="405"/>
      <c r="P17" s="405"/>
      <c r="Q17" s="405"/>
      <c r="R17" s="405"/>
    </row>
    <row r="18" spans="1:18" s="40" customFormat="1" ht="17.25" hidden="1" customHeight="1">
      <c r="A18" s="43">
        <v>9</v>
      </c>
      <c r="B18" s="193" t="s">
        <v>25</v>
      </c>
      <c r="C18" s="194"/>
      <c r="D18" s="195">
        <f>+'Dramakan hosqer'!F25</f>
        <v>0</v>
      </c>
      <c r="E18" s="195">
        <f t="shared" si="1"/>
        <v>0</v>
      </c>
      <c r="F18" s="194"/>
      <c r="G18" s="82"/>
      <c r="H18" s="95"/>
      <c r="I18" s="95"/>
      <c r="J18" s="95"/>
      <c r="K18" s="95"/>
      <c r="L18" s="100"/>
      <c r="M18" s="100"/>
      <c r="N18" s="100"/>
      <c r="O18" s="100"/>
      <c r="P18" s="100"/>
      <c r="Q18" s="100"/>
      <c r="R18" s="100"/>
    </row>
    <row r="19" spans="1:18" s="40" customFormat="1" ht="17.25" customHeight="1">
      <c r="A19" s="43">
        <v>3</v>
      </c>
      <c r="B19" s="193" t="s">
        <v>8</v>
      </c>
      <c r="C19" s="194">
        <v>0.129</v>
      </c>
      <c r="D19" s="195">
        <f>+'Dramakan hosqer'!F26</f>
        <v>0</v>
      </c>
      <c r="E19" s="195">
        <f t="shared" si="1"/>
        <v>-0.129</v>
      </c>
      <c r="F19" s="194"/>
      <c r="G19" s="82"/>
      <c r="H19" s="95"/>
      <c r="I19" s="95"/>
      <c r="J19" s="95"/>
      <c r="K19" s="95"/>
      <c r="L19" s="100"/>
      <c r="M19" s="100"/>
      <c r="N19" s="100"/>
      <c r="O19" s="100"/>
      <c r="P19" s="100"/>
      <c r="Q19" s="100"/>
      <c r="R19" s="100"/>
    </row>
    <row r="20" spans="1:18" s="40" customFormat="1" ht="17.25" hidden="1" customHeight="1">
      <c r="A20" s="43">
        <v>11</v>
      </c>
      <c r="B20" s="359"/>
      <c r="C20" s="194"/>
      <c r="D20" s="195">
        <f>+'Dramakan hosqer'!F27</f>
        <v>0</v>
      </c>
      <c r="E20" s="195">
        <f t="shared" si="1"/>
        <v>0</v>
      </c>
      <c r="F20" s="194"/>
      <c r="G20" s="82"/>
      <c r="H20" s="95"/>
      <c r="I20" s="95"/>
      <c r="J20" s="95"/>
      <c r="K20" s="95"/>
      <c r="L20" s="100"/>
      <c r="M20" s="100"/>
      <c r="N20" s="100"/>
      <c r="O20" s="100"/>
      <c r="P20" s="100"/>
      <c r="Q20" s="100"/>
      <c r="R20" s="100"/>
    </row>
    <row r="21" spans="1:18" s="40" customFormat="1" ht="17.25" hidden="1" customHeight="1">
      <c r="A21" s="43">
        <v>12</v>
      </c>
      <c r="B21" s="359"/>
      <c r="C21" s="194"/>
      <c r="D21" s="195">
        <f>+'Dramakan hosqer'!F28</f>
        <v>0</v>
      </c>
      <c r="E21" s="195">
        <f t="shared" si="1"/>
        <v>0</v>
      </c>
      <c r="F21" s="194"/>
      <c r="G21" s="82" t="s">
        <v>173</v>
      </c>
      <c r="H21" s="95"/>
      <c r="I21" s="95"/>
      <c r="J21" s="95"/>
      <c r="K21" s="95"/>
      <c r="L21" s="100"/>
      <c r="M21" s="100"/>
      <c r="N21" s="100"/>
      <c r="O21" s="100"/>
      <c r="P21" s="100"/>
      <c r="Q21" s="100"/>
      <c r="R21" s="100"/>
    </row>
    <row r="22" spans="1:18" s="18" customFormat="1" ht="36" customHeight="1">
      <c r="A22" s="10" t="s">
        <v>26</v>
      </c>
      <c r="B22" s="11" t="s">
        <v>74</v>
      </c>
      <c r="C22" s="203">
        <f>+C23+C62+C75</f>
        <v>12992.786</v>
      </c>
      <c r="D22" s="203">
        <f>+D23+D62+D75</f>
        <v>12049.7</v>
      </c>
      <c r="E22" s="195">
        <f t="shared" si="1"/>
        <v>-943.08599999999933</v>
      </c>
      <c r="F22" s="185"/>
      <c r="G22" s="104"/>
      <c r="H22" s="92"/>
      <c r="I22" s="92"/>
      <c r="J22" s="92"/>
      <c r="K22" s="92"/>
      <c r="L22" s="98"/>
      <c r="M22" s="98"/>
      <c r="N22" s="98"/>
      <c r="O22" s="98"/>
      <c r="P22" s="98"/>
      <c r="Q22" s="98"/>
      <c r="R22" s="98"/>
    </row>
    <row r="23" spans="1:18" s="18" customFormat="1" ht="21" customHeight="1">
      <c r="A23" s="12" t="s">
        <v>48</v>
      </c>
      <c r="B23" s="11" t="s">
        <v>51</v>
      </c>
      <c r="C23" s="203">
        <f>SUM(C24,C28:C33,C34:C56,C60:C61)</f>
        <v>12653.136</v>
      </c>
      <c r="D23" s="203">
        <f>SUM(D24,D28:D33,D34:D56,D60:D61)</f>
        <v>11906.2</v>
      </c>
      <c r="E23" s="195">
        <f t="shared" si="1"/>
        <v>-746.93599999999969</v>
      </c>
      <c r="F23" s="185"/>
      <c r="G23" s="104"/>
      <c r="H23" s="92"/>
      <c r="I23" s="92"/>
      <c r="J23" s="92"/>
      <c r="K23" s="92"/>
      <c r="L23" s="98"/>
      <c r="M23" s="98"/>
      <c r="N23" s="98"/>
      <c r="O23" s="98"/>
      <c r="P23" s="98"/>
      <c r="Q23" s="98"/>
      <c r="R23" s="98"/>
    </row>
    <row r="24" spans="1:18" s="40" customFormat="1" ht="18" customHeight="1">
      <c r="A24" s="43">
        <v>1</v>
      </c>
      <c r="B24" s="200" t="s">
        <v>10</v>
      </c>
      <c r="C24" s="194">
        <v>10258.736000000001</v>
      </c>
      <c r="D24" s="195">
        <f>+'Dramakan hosqer'!F31</f>
        <v>10654.2</v>
      </c>
      <c r="E24" s="195">
        <f t="shared" si="1"/>
        <v>395.46399999999994</v>
      </c>
      <c r="F24" s="194"/>
      <c r="G24" s="82"/>
      <c r="H24" s="95"/>
      <c r="I24" s="95"/>
      <c r="J24" s="95"/>
      <c r="K24" s="95"/>
      <c r="L24" s="100"/>
      <c r="M24" s="100"/>
      <c r="N24" s="100"/>
      <c r="O24" s="100"/>
      <c r="P24" s="100"/>
      <c r="Q24" s="100"/>
      <c r="R24" s="100"/>
    </row>
    <row r="25" spans="1:18" s="406" customFormat="1" ht="17.25" hidden="1" customHeight="1">
      <c r="A25" s="399">
        <v>1.1000000000000001</v>
      </c>
      <c r="B25" s="431" t="s">
        <v>108</v>
      </c>
      <c r="C25" s="401"/>
      <c r="D25" s="402">
        <f>+'Dramakan hosqer'!F32</f>
        <v>0</v>
      </c>
      <c r="E25" s="402">
        <f t="shared" si="1"/>
        <v>0</v>
      </c>
      <c r="F25" s="401"/>
      <c r="G25" s="403"/>
      <c r="H25" s="404"/>
      <c r="I25" s="404"/>
      <c r="J25" s="404"/>
      <c r="K25" s="404"/>
      <c r="L25" s="405"/>
      <c r="M25" s="405"/>
      <c r="N25" s="405"/>
      <c r="O25" s="405"/>
      <c r="P25" s="405"/>
      <c r="Q25" s="405"/>
      <c r="R25" s="405"/>
    </row>
    <row r="26" spans="1:18" s="406" customFormat="1" ht="16.5" hidden="1">
      <c r="A26" s="399">
        <v>1.2</v>
      </c>
      <c r="B26" s="431" t="s">
        <v>11</v>
      </c>
      <c r="C26" s="401"/>
      <c r="D26" s="402">
        <f>+'Dramakan hosqer'!F33</f>
        <v>0</v>
      </c>
      <c r="E26" s="402">
        <f t="shared" si="1"/>
        <v>0</v>
      </c>
      <c r="F26" s="401"/>
      <c r="G26" s="403"/>
      <c r="H26" s="404"/>
      <c r="I26" s="404"/>
      <c r="J26" s="404"/>
      <c r="K26" s="404"/>
      <c r="L26" s="405"/>
      <c r="M26" s="405"/>
      <c r="N26" s="405"/>
      <c r="O26" s="405"/>
      <c r="P26" s="405"/>
      <c r="Q26" s="405"/>
      <c r="R26" s="405"/>
    </row>
    <row r="27" spans="1:18" s="406" customFormat="1" ht="16.5" hidden="1">
      <c r="A27" s="399">
        <v>1.3</v>
      </c>
      <c r="B27" s="431" t="str">
        <f>+'Dramakan hosqer'!B34</f>
        <v>կամավոր ատեստավորման գծով լրավճար</v>
      </c>
      <c r="C27" s="401"/>
      <c r="D27" s="402">
        <f>+'Dramakan hosqer'!F34</f>
        <v>0</v>
      </c>
      <c r="E27" s="402">
        <f t="shared" si="1"/>
        <v>0</v>
      </c>
      <c r="F27" s="401"/>
      <c r="G27" s="403"/>
      <c r="H27" s="404"/>
      <c r="I27" s="404"/>
      <c r="J27" s="404"/>
      <c r="K27" s="404"/>
      <c r="L27" s="405"/>
      <c r="M27" s="405"/>
      <c r="N27" s="405"/>
      <c r="O27" s="405"/>
      <c r="P27" s="405"/>
      <c r="Q27" s="405"/>
      <c r="R27" s="405"/>
    </row>
    <row r="28" spans="1:18" s="40" customFormat="1" ht="18" hidden="1" customHeight="1">
      <c r="A28" s="43">
        <v>2</v>
      </c>
      <c r="B28" s="196" t="s">
        <v>13</v>
      </c>
      <c r="C28" s="194"/>
      <c r="D28" s="195">
        <f>+'Dramakan hosqer'!F35</f>
        <v>0</v>
      </c>
      <c r="E28" s="195">
        <f t="shared" si="1"/>
        <v>0</v>
      </c>
      <c r="F28" s="194"/>
      <c r="G28" s="82"/>
      <c r="H28" s="95"/>
      <c r="I28" s="95"/>
      <c r="J28" s="95"/>
      <c r="K28" s="95"/>
      <c r="L28" s="100"/>
      <c r="M28" s="100"/>
      <c r="N28" s="100"/>
      <c r="O28" s="100"/>
      <c r="P28" s="100"/>
      <c r="Q28" s="100"/>
      <c r="R28" s="100"/>
    </row>
    <row r="29" spans="1:18" s="40" customFormat="1" ht="18" hidden="1" customHeight="1">
      <c r="A29" s="43">
        <v>3</v>
      </c>
      <c r="B29" s="196" t="s">
        <v>12</v>
      </c>
      <c r="C29" s="194"/>
      <c r="D29" s="195">
        <f>+'Dramakan hosqer'!F36</f>
        <v>0</v>
      </c>
      <c r="E29" s="195">
        <f t="shared" si="1"/>
        <v>0</v>
      </c>
      <c r="F29" s="194"/>
      <c r="G29" s="82"/>
      <c r="H29" s="95"/>
      <c r="I29" s="95"/>
      <c r="J29" s="95"/>
      <c r="K29" s="95"/>
      <c r="L29" s="100"/>
      <c r="M29" s="100"/>
      <c r="N29" s="100"/>
      <c r="O29" s="100"/>
      <c r="P29" s="100"/>
      <c r="Q29" s="100"/>
      <c r="R29" s="100"/>
    </row>
    <row r="30" spans="1:18" s="40" customFormat="1" ht="18" hidden="1" customHeight="1">
      <c r="A30" s="43">
        <v>4</v>
      </c>
      <c r="B30" s="196" t="s">
        <v>14</v>
      </c>
      <c r="C30" s="194"/>
      <c r="D30" s="195">
        <f>+'Dramakan hosqer'!F37</f>
        <v>0</v>
      </c>
      <c r="E30" s="195">
        <f t="shared" si="1"/>
        <v>0</v>
      </c>
      <c r="F30" s="194"/>
      <c r="G30" s="82"/>
      <c r="H30" s="95"/>
      <c r="I30" s="95"/>
      <c r="J30" s="95"/>
      <c r="K30" s="95"/>
      <c r="L30" s="100"/>
      <c r="M30" s="100"/>
      <c r="N30" s="100"/>
      <c r="O30" s="100"/>
      <c r="P30" s="100"/>
      <c r="Q30" s="100"/>
      <c r="R30" s="100"/>
    </row>
    <row r="31" spans="1:18" s="40" customFormat="1" ht="18" hidden="1" customHeight="1">
      <c r="A31" s="43">
        <v>5</v>
      </c>
      <c r="B31" s="196" t="s">
        <v>15</v>
      </c>
      <c r="C31" s="194"/>
      <c r="D31" s="195">
        <f>+'Dramakan hosqer'!F38</f>
        <v>0</v>
      </c>
      <c r="E31" s="195">
        <f t="shared" si="1"/>
        <v>0</v>
      </c>
      <c r="F31" s="194"/>
      <c r="G31" s="82"/>
      <c r="H31" s="95"/>
      <c r="I31" s="95"/>
      <c r="J31" s="95"/>
      <c r="K31" s="95"/>
      <c r="L31" s="100"/>
      <c r="M31" s="100"/>
      <c r="N31" s="100"/>
      <c r="O31" s="100"/>
      <c r="P31" s="100"/>
      <c r="Q31" s="100"/>
      <c r="R31" s="100"/>
    </row>
    <row r="32" spans="1:18" s="40" customFormat="1" ht="16.5" hidden="1" customHeight="1">
      <c r="A32" s="43">
        <v>6</v>
      </c>
      <c r="B32" s="196" t="s">
        <v>16</v>
      </c>
      <c r="C32" s="194"/>
      <c r="D32" s="195">
        <f>+'Dramakan hosqer'!F39</f>
        <v>0</v>
      </c>
      <c r="E32" s="195">
        <f t="shared" si="1"/>
        <v>0</v>
      </c>
      <c r="F32" s="194"/>
      <c r="G32" s="106"/>
      <c r="H32" s="95"/>
      <c r="I32" s="95"/>
      <c r="J32" s="95"/>
      <c r="K32" s="95"/>
      <c r="L32" s="100"/>
      <c r="M32" s="100"/>
      <c r="N32" s="100"/>
      <c r="O32" s="100"/>
      <c r="P32" s="100"/>
      <c r="Q32" s="100"/>
      <c r="R32" s="100"/>
    </row>
    <row r="33" spans="1:18" s="40" customFormat="1" ht="17.25">
      <c r="A33" s="43">
        <v>2</v>
      </c>
      <c r="B33" s="196" t="s">
        <v>243</v>
      </c>
      <c r="C33" s="195">
        <v>66</v>
      </c>
      <c r="D33" s="195">
        <f>+'Dramakan hosqer'!F40</f>
        <v>66</v>
      </c>
      <c r="E33" s="195">
        <f t="shared" si="1"/>
        <v>0</v>
      </c>
      <c r="F33" s="194"/>
      <c r="G33" s="82"/>
      <c r="H33" s="95"/>
      <c r="I33" s="95"/>
      <c r="J33" s="95"/>
      <c r="K33" s="95"/>
      <c r="L33" s="100"/>
      <c r="M33" s="100"/>
      <c r="N33" s="100"/>
      <c r="O33" s="100"/>
      <c r="P33" s="100"/>
      <c r="Q33" s="100"/>
      <c r="R33" s="100"/>
    </row>
    <row r="34" spans="1:18" s="40" customFormat="1" ht="18" hidden="1" customHeight="1">
      <c r="A34" s="43">
        <v>8</v>
      </c>
      <c r="B34" s="196" t="s">
        <v>17</v>
      </c>
      <c r="C34" s="194"/>
      <c r="D34" s="195">
        <f>+'Dramakan hosqer'!F41</f>
        <v>0</v>
      </c>
      <c r="E34" s="195">
        <f t="shared" si="1"/>
        <v>0</v>
      </c>
      <c r="F34" s="194"/>
      <c r="G34" s="82"/>
      <c r="H34" s="95"/>
      <c r="I34" s="95"/>
      <c r="J34" s="95"/>
      <c r="K34" s="95"/>
      <c r="L34" s="100"/>
      <c r="M34" s="100"/>
      <c r="N34" s="100"/>
      <c r="O34" s="100"/>
      <c r="P34" s="100"/>
      <c r="Q34" s="100"/>
      <c r="R34" s="100"/>
    </row>
    <row r="35" spans="1:18" s="40" customFormat="1" ht="40.5" customHeight="1">
      <c r="A35" s="43">
        <v>3</v>
      </c>
      <c r="B35" s="407" t="s">
        <v>244</v>
      </c>
      <c r="C35" s="195">
        <v>100</v>
      </c>
      <c r="D35" s="195">
        <f>+'Dramakan hosqer'!F42</f>
        <v>100</v>
      </c>
      <c r="E35" s="195">
        <f t="shared" si="1"/>
        <v>0</v>
      </c>
      <c r="F35" s="194"/>
      <c r="G35" s="5"/>
      <c r="H35" s="95"/>
      <c r="I35" s="95"/>
      <c r="J35" s="95"/>
      <c r="K35" s="95"/>
      <c r="L35" s="100"/>
      <c r="M35" s="100"/>
      <c r="N35" s="100"/>
      <c r="O35" s="100"/>
      <c r="P35" s="100"/>
      <c r="Q35" s="100"/>
      <c r="R35" s="100"/>
    </row>
    <row r="36" spans="1:18" s="40" customFormat="1" ht="33" hidden="1" customHeight="1">
      <c r="A36" s="43">
        <v>10</v>
      </c>
      <c r="B36" s="201" t="s">
        <v>66</v>
      </c>
      <c r="C36" s="194"/>
      <c r="D36" s="195">
        <f>+'Dramakan hosqer'!F43</f>
        <v>0</v>
      </c>
      <c r="E36" s="195">
        <f t="shared" si="1"/>
        <v>0</v>
      </c>
      <c r="F36" s="194"/>
      <c r="G36" s="82"/>
      <c r="H36" s="95"/>
      <c r="I36" s="95"/>
      <c r="J36" s="95"/>
      <c r="K36" s="95"/>
      <c r="L36" s="100"/>
      <c r="M36" s="100"/>
      <c r="N36" s="100"/>
      <c r="O36" s="100"/>
      <c r="P36" s="100"/>
      <c r="Q36" s="100"/>
      <c r="R36" s="100"/>
    </row>
    <row r="37" spans="1:18" s="40" customFormat="1" ht="18" hidden="1" customHeight="1">
      <c r="A37" s="43">
        <v>11</v>
      </c>
      <c r="B37" s="196" t="s">
        <v>40</v>
      </c>
      <c r="C37" s="194"/>
      <c r="D37" s="195">
        <f>+'Dramakan hosqer'!F44</f>
        <v>0</v>
      </c>
      <c r="E37" s="195">
        <f t="shared" si="1"/>
        <v>0</v>
      </c>
      <c r="F37" s="194"/>
      <c r="G37" s="82"/>
      <c r="H37" s="95"/>
      <c r="I37" s="95"/>
      <c r="J37" s="95"/>
      <c r="K37" s="95"/>
      <c r="L37" s="100"/>
      <c r="M37" s="100"/>
      <c r="N37" s="100"/>
      <c r="O37" s="100"/>
      <c r="P37" s="100"/>
      <c r="Q37" s="100"/>
      <c r="R37" s="100"/>
    </row>
    <row r="38" spans="1:18" s="40" customFormat="1" ht="18" hidden="1" customHeight="1">
      <c r="A38" s="43">
        <v>12</v>
      </c>
      <c r="B38" s="196" t="s">
        <v>109</v>
      </c>
      <c r="C38" s="194"/>
      <c r="D38" s="195">
        <f>+'Dramakan hosqer'!F45</f>
        <v>0</v>
      </c>
      <c r="E38" s="195">
        <f t="shared" si="1"/>
        <v>0</v>
      </c>
      <c r="F38" s="194"/>
      <c r="G38" s="82"/>
      <c r="H38" s="95"/>
      <c r="I38" s="95"/>
      <c r="J38" s="95"/>
      <c r="K38" s="95"/>
      <c r="L38" s="100"/>
      <c r="M38" s="100"/>
      <c r="N38" s="100"/>
      <c r="O38" s="100"/>
      <c r="P38" s="100"/>
      <c r="Q38" s="100"/>
      <c r="R38" s="100"/>
    </row>
    <row r="39" spans="1:18" s="40" customFormat="1" ht="18" hidden="1" customHeight="1">
      <c r="A39" s="43">
        <v>13</v>
      </c>
      <c r="B39" s="196" t="s">
        <v>110</v>
      </c>
      <c r="C39" s="194"/>
      <c r="D39" s="195">
        <f>+'Dramakan hosqer'!F46</f>
        <v>0</v>
      </c>
      <c r="E39" s="195">
        <f t="shared" si="1"/>
        <v>0</v>
      </c>
      <c r="F39" s="194"/>
      <c r="G39" s="82"/>
      <c r="H39" s="95"/>
      <c r="I39" s="95"/>
      <c r="J39" s="95"/>
      <c r="K39" s="95"/>
      <c r="L39" s="100"/>
      <c r="M39" s="100"/>
      <c r="N39" s="100"/>
      <c r="O39" s="100"/>
      <c r="P39" s="100"/>
      <c r="Q39" s="100"/>
      <c r="R39" s="100"/>
    </row>
    <row r="40" spans="1:18" s="40" customFormat="1" ht="18" customHeight="1">
      <c r="A40" s="43">
        <v>4</v>
      </c>
      <c r="B40" s="196" t="s">
        <v>18</v>
      </c>
      <c r="C40" s="194">
        <v>371</v>
      </c>
      <c r="D40" s="195">
        <f>+'Dramakan hosqer'!F47</f>
        <v>19.984999999999999</v>
      </c>
      <c r="E40" s="195">
        <f t="shared" si="1"/>
        <v>-351.01499999999999</v>
      </c>
      <c r="F40" s="194"/>
      <c r="G40" s="82"/>
      <c r="H40" s="95"/>
      <c r="I40" s="95"/>
      <c r="J40" s="95"/>
      <c r="K40" s="95"/>
      <c r="L40" s="100"/>
      <c r="M40" s="100"/>
      <c r="N40" s="100"/>
      <c r="O40" s="100"/>
      <c r="P40" s="100"/>
      <c r="Q40" s="100"/>
      <c r="R40" s="100"/>
    </row>
    <row r="41" spans="1:18" s="40" customFormat="1" ht="18" hidden="1" customHeight="1">
      <c r="A41" s="43">
        <v>15</v>
      </c>
      <c r="B41" s="196" t="s">
        <v>19</v>
      </c>
      <c r="C41" s="194"/>
      <c r="D41" s="195">
        <f>+'Dramakan hosqer'!F48</f>
        <v>0</v>
      </c>
      <c r="E41" s="195">
        <f t="shared" si="1"/>
        <v>0</v>
      </c>
      <c r="F41" s="194"/>
      <c r="G41" s="82"/>
      <c r="H41" s="95"/>
      <c r="I41" s="95"/>
      <c r="J41" s="95"/>
      <c r="K41" s="95"/>
      <c r="L41" s="100"/>
      <c r="M41" s="100"/>
      <c r="N41" s="100"/>
      <c r="O41" s="100"/>
      <c r="P41" s="100"/>
      <c r="Q41" s="100"/>
      <c r="R41" s="100"/>
    </row>
    <row r="42" spans="1:18" s="40" customFormat="1" ht="18" hidden="1" customHeight="1">
      <c r="A42" s="43">
        <v>16</v>
      </c>
      <c r="B42" s="196" t="s">
        <v>59</v>
      </c>
      <c r="C42" s="194"/>
      <c r="D42" s="195">
        <f>+'Dramakan hosqer'!F49</f>
        <v>0</v>
      </c>
      <c r="E42" s="195">
        <f t="shared" si="1"/>
        <v>0</v>
      </c>
      <c r="F42" s="194"/>
      <c r="G42" s="82"/>
      <c r="H42" s="95"/>
      <c r="I42" s="95"/>
      <c r="J42" s="95"/>
      <c r="K42" s="95"/>
      <c r="L42" s="100"/>
      <c r="M42" s="100"/>
      <c r="N42" s="100"/>
      <c r="O42" s="100"/>
      <c r="P42" s="100"/>
      <c r="Q42" s="100"/>
      <c r="R42" s="100"/>
    </row>
    <row r="43" spans="1:18" s="40" customFormat="1" ht="18" hidden="1" customHeight="1">
      <c r="A43" s="43">
        <v>17</v>
      </c>
      <c r="B43" s="209" t="s">
        <v>46</v>
      </c>
      <c r="C43" s="194"/>
      <c r="D43" s="195">
        <f>+'Dramakan hosqer'!F50</f>
        <v>0</v>
      </c>
      <c r="E43" s="195">
        <f t="shared" si="1"/>
        <v>0</v>
      </c>
      <c r="F43" s="194"/>
      <c r="G43" s="82"/>
      <c r="H43" s="95"/>
      <c r="I43" s="95"/>
      <c r="J43" s="95"/>
      <c r="K43" s="95"/>
      <c r="L43" s="100"/>
      <c r="M43" s="100"/>
      <c r="N43" s="100"/>
      <c r="O43" s="100"/>
      <c r="P43" s="100"/>
      <c r="Q43" s="100"/>
      <c r="R43" s="100"/>
    </row>
    <row r="44" spans="1:18" s="40" customFormat="1" ht="18" customHeight="1">
      <c r="A44" s="43">
        <v>5</v>
      </c>
      <c r="B44" s="209" t="s">
        <v>37</v>
      </c>
      <c r="C44" s="194">
        <v>0</v>
      </c>
      <c r="D44" s="195">
        <f>+'Dramakan hosqer'!F51</f>
        <v>100</v>
      </c>
      <c r="E44" s="195">
        <f t="shared" si="1"/>
        <v>100</v>
      </c>
      <c r="F44" s="194"/>
      <c r="G44" s="82"/>
      <c r="H44" s="95"/>
      <c r="I44" s="95"/>
      <c r="J44" s="95"/>
      <c r="K44" s="95"/>
      <c r="L44" s="100"/>
      <c r="M44" s="100"/>
      <c r="N44" s="100"/>
      <c r="O44" s="100"/>
      <c r="P44" s="100"/>
      <c r="Q44" s="100"/>
      <c r="R44" s="100"/>
    </row>
    <row r="45" spans="1:18" s="40" customFormat="1" ht="38.25" customHeight="1">
      <c r="A45" s="43">
        <v>6</v>
      </c>
      <c r="B45" s="209" t="s">
        <v>67</v>
      </c>
      <c r="C45" s="194">
        <v>0</v>
      </c>
      <c r="D45" s="195">
        <f>+'Dramakan hosqer'!F52</f>
        <v>20</v>
      </c>
      <c r="E45" s="195">
        <f t="shared" si="1"/>
        <v>20</v>
      </c>
      <c r="F45" s="194"/>
      <c r="G45" s="82"/>
      <c r="H45" s="95"/>
      <c r="I45" s="95"/>
      <c r="J45" s="95"/>
      <c r="K45" s="95"/>
      <c r="L45" s="100"/>
      <c r="M45" s="100"/>
      <c r="N45" s="100"/>
      <c r="O45" s="100"/>
      <c r="P45" s="100"/>
      <c r="Q45" s="100"/>
      <c r="R45" s="100"/>
    </row>
    <row r="46" spans="1:18" s="40" customFormat="1" ht="36.75" customHeight="1">
      <c r="A46" s="43">
        <v>7</v>
      </c>
      <c r="B46" s="209" t="s">
        <v>68</v>
      </c>
      <c r="C46" s="194">
        <v>107</v>
      </c>
      <c r="D46" s="195">
        <f>+'Dramakan hosqer'!F53</f>
        <v>122</v>
      </c>
      <c r="E46" s="195">
        <f t="shared" si="1"/>
        <v>15</v>
      </c>
      <c r="F46" s="194"/>
      <c r="G46" s="5"/>
      <c r="H46" s="95"/>
      <c r="I46" s="95"/>
      <c r="J46" s="95"/>
      <c r="K46" s="95"/>
      <c r="L46" s="100"/>
      <c r="M46" s="100"/>
      <c r="N46" s="100"/>
      <c r="O46" s="100"/>
      <c r="P46" s="100"/>
      <c r="Q46" s="100"/>
      <c r="R46" s="100"/>
    </row>
    <row r="47" spans="1:18" s="40" customFormat="1" ht="18" customHeight="1">
      <c r="A47" s="43">
        <v>8</v>
      </c>
      <c r="B47" s="196" t="s">
        <v>38</v>
      </c>
      <c r="C47" s="194">
        <v>3</v>
      </c>
      <c r="D47" s="195">
        <f>+'Dramakan hosqer'!F54</f>
        <v>3</v>
      </c>
      <c r="E47" s="195">
        <f t="shared" si="1"/>
        <v>0</v>
      </c>
      <c r="F47" s="194"/>
      <c r="G47" s="82"/>
      <c r="H47" s="95"/>
      <c r="I47" s="95"/>
      <c r="J47" s="95"/>
      <c r="K47" s="95"/>
      <c r="L47" s="100"/>
      <c r="M47" s="100"/>
      <c r="N47" s="100"/>
      <c r="O47" s="100"/>
      <c r="P47" s="100"/>
      <c r="Q47" s="100"/>
      <c r="R47" s="100"/>
    </row>
    <row r="48" spans="1:18" s="40" customFormat="1" ht="18" hidden="1" customHeight="1">
      <c r="A48" s="43">
        <v>22</v>
      </c>
      <c r="B48" s="196" t="s">
        <v>111</v>
      </c>
      <c r="C48" s="194"/>
      <c r="D48" s="195">
        <f>+'Dramakan hosqer'!F55</f>
        <v>0</v>
      </c>
      <c r="E48" s="195">
        <f t="shared" si="1"/>
        <v>0</v>
      </c>
      <c r="F48" s="194"/>
      <c r="G48" s="82"/>
      <c r="H48" s="95"/>
      <c r="I48" s="95"/>
      <c r="J48" s="95"/>
      <c r="K48" s="95"/>
      <c r="L48" s="100"/>
      <c r="M48" s="100"/>
      <c r="N48" s="100"/>
      <c r="O48" s="100"/>
      <c r="P48" s="100"/>
      <c r="Q48" s="100"/>
      <c r="R48" s="100"/>
    </row>
    <row r="49" spans="1:18" s="40" customFormat="1" ht="18" hidden="1" customHeight="1">
      <c r="A49" s="43">
        <v>23</v>
      </c>
      <c r="B49" s="196" t="s">
        <v>39</v>
      </c>
      <c r="C49" s="194"/>
      <c r="D49" s="195">
        <f>+'Dramakan hosqer'!F56</f>
        <v>0</v>
      </c>
      <c r="E49" s="195">
        <f t="shared" si="1"/>
        <v>0</v>
      </c>
      <c r="F49" s="194"/>
      <c r="G49" s="82"/>
      <c r="H49" s="95"/>
      <c r="I49" s="95"/>
      <c r="J49" s="95"/>
      <c r="K49" s="95"/>
      <c r="L49" s="100"/>
      <c r="M49" s="100"/>
      <c r="N49" s="100"/>
      <c r="O49" s="100"/>
      <c r="P49" s="100"/>
      <c r="Q49" s="100"/>
      <c r="R49" s="100"/>
    </row>
    <row r="50" spans="1:18" s="40" customFormat="1" ht="18" hidden="1" customHeight="1">
      <c r="A50" s="43">
        <v>24</v>
      </c>
      <c r="B50" s="196" t="s">
        <v>56</v>
      </c>
      <c r="C50" s="194"/>
      <c r="D50" s="195">
        <f>+'Dramakan hosqer'!F57</f>
        <v>0</v>
      </c>
      <c r="E50" s="195">
        <f t="shared" si="1"/>
        <v>0</v>
      </c>
      <c r="F50" s="194"/>
      <c r="G50" s="82"/>
      <c r="H50" s="95"/>
      <c r="I50" s="95"/>
      <c r="J50" s="95"/>
      <c r="K50" s="95"/>
      <c r="L50" s="100"/>
      <c r="M50" s="100"/>
      <c r="N50" s="100"/>
      <c r="O50" s="100"/>
      <c r="P50" s="100"/>
      <c r="Q50" s="100"/>
      <c r="R50" s="100"/>
    </row>
    <row r="51" spans="1:18" s="40" customFormat="1" ht="35.25" customHeight="1">
      <c r="A51" s="43">
        <v>9</v>
      </c>
      <c r="B51" s="209" t="s">
        <v>245</v>
      </c>
      <c r="C51" s="194">
        <v>567.4</v>
      </c>
      <c r="D51" s="195">
        <f>+'Dramakan hosqer'!F58</f>
        <v>700</v>
      </c>
      <c r="E51" s="195">
        <f t="shared" si="1"/>
        <v>132.60000000000002</v>
      </c>
      <c r="F51" s="194"/>
      <c r="G51" s="82"/>
      <c r="H51" s="95"/>
      <c r="I51" s="95"/>
      <c r="J51" s="95"/>
      <c r="K51" s="95"/>
      <c r="L51" s="100"/>
      <c r="M51" s="100"/>
      <c r="N51" s="100"/>
      <c r="O51" s="100"/>
      <c r="P51" s="100"/>
      <c r="Q51" s="100"/>
      <c r="R51" s="100"/>
    </row>
    <row r="52" spans="1:18" s="40" customFormat="1" ht="18" hidden="1" customHeight="1">
      <c r="A52" s="43">
        <v>26</v>
      </c>
      <c r="B52" s="196" t="s">
        <v>206</v>
      </c>
      <c r="C52" s="194"/>
      <c r="D52" s="195">
        <f>+'Dramakan hosqer'!F59</f>
        <v>0</v>
      </c>
      <c r="E52" s="195">
        <f t="shared" si="1"/>
        <v>0</v>
      </c>
      <c r="F52" s="194"/>
      <c r="G52" s="82"/>
      <c r="H52" s="95"/>
      <c r="I52" s="95"/>
      <c r="J52" s="95"/>
      <c r="K52" s="95"/>
      <c r="L52" s="100"/>
      <c r="M52" s="100"/>
      <c r="N52" s="100"/>
      <c r="O52" s="100"/>
      <c r="P52" s="100"/>
      <c r="Q52" s="100"/>
      <c r="R52" s="100"/>
    </row>
    <row r="53" spans="1:18" s="40" customFormat="1" ht="18" customHeight="1">
      <c r="A53" s="43">
        <v>10</v>
      </c>
      <c r="B53" s="199" t="s">
        <v>271</v>
      </c>
      <c r="C53" s="194">
        <v>30</v>
      </c>
      <c r="D53" s="194">
        <f>+'Dramakan hosqer'!F60</f>
        <v>30</v>
      </c>
      <c r="E53" s="195">
        <f t="shared" si="1"/>
        <v>0</v>
      </c>
      <c r="F53" s="194"/>
      <c r="G53" s="82"/>
      <c r="H53" s="95"/>
      <c r="I53" s="95"/>
      <c r="J53" s="95"/>
      <c r="K53" s="95"/>
      <c r="L53" s="100"/>
      <c r="M53" s="100"/>
      <c r="N53" s="100"/>
      <c r="O53" s="100"/>
      <c r="P53" s="100"/>
      <c r="Q53" s="100"/>
      <c r="R53" s="100"/>
    </row>
    <row r="54" spans="1:18" s="40" customFormat="1" ht="18" customHeight="1">
      <c r="A54" s="43">
        <v>11</v>
      </c>
      <c r="B54" s="199" t="s">
        <v>272</v>
      </c>
      <c r="C54" s="194">
        <v>0</v>
      </c>
      <c r="D54" s="194">
        <f>+'Dramakan hosqer'!F61</f>
        <v>81</v>
      </c>
      <c r="E54" s="195"/>
      <c r="F54" s="194"/>
      <c r="G54" s="82"/>
      <c r="H54" s="95"/>
      <c r="I54" s="95"/>
      <c r="J54" s="95"/>
      <c r="K54" s="95"/>
      <c r="L54" s="100"/>
      <c r="M54" s="100"/>
      <c r="N54" s="100"/>
      <c r="O54" s="100"/>
      <c r="P54" s="100"/>
      <c r="Q54" s="100"/>
      <c r="R54" s="100"/>
    </row>
    <row r="55" spans="1:18" s="40" customFormat="1" ht="18" customHeight="1">
      <c r="A55" s="43">
        <v>12</v>
      </c>
      <c r="B55" s="199" t="s">
        <v>274</v>
      </c>
      <c r="C55" s="194">
        <v>1100</v>
      </c>
      <c r="D55" s="194">
        <f>+'Dramakan hosqer'!F62</f>
        <v>0</v>
      </c>
      <c r="E55" s="195">
        <f t="shared" si="1"/>
        <v>-1100</v>
      </c>
      <c r="F55" s="194"/>
      <c r="G55" s="82" t="s">
        <v>246</v>
      </c>
      <c r="H55" s="95"/>
      <c r="I55" s="95"/>
      <c r="J55" s="95"/>
      <c r="K55" s="95"/>
      <c r="L55" s="100"/>
      <c r="M55" s="100"/>
      <c r="N55" s="100"/>
      <c r="O55" s="100"/>
      <c r="P55" s="100"/>
      <c r="Q55" s="100"/>
      <c r="R55" s="100"/>
    </row>
    <row r="56" spans="1:18" s="40" customFormat="1" ht="36.75" customHeight="1">
      <c r="A56" s="43">
        <v>30</v>
      </c>
      <c r="B56" s="202" t="s">
        <v>27</v>
      </c>
      <c r="C56" s="195">
        <v>0</v>
      </c>
      <c r="D56" s="195">
        <f>SUM(D57:D59)</f>
        <v>10.015000000000001</v>
      </c>
      <c r="E56" s="195">
        <f t="shared" si="1"/>
        <v>10.015000000000001</v>
      </c>
      <c r="F56" s="194"/>
      <c r="G56" s="82"/>
      <c r="H56" s="95"/>
      <c r="I56" s="95"/>
      <c r="J56" s="95"/>
      <c r="K56" s="95"/>
      <c r="L56" s="100"/>
      <c r="M56" s="100"/>
      <c r="N56" s="100"/>
      <c r="O56" s="100"/>
      <c r="P56" s="100"/>
      <c r="Q56" s="100"/>
      <c r="R56" s="100"/>
    </row>
    <row r="57" spans="1:18" s="417" customFormat="1" ht="18" hidden="1" customHeight="1">
      <c r="A57" s="412">
        <v>30.1</v>
      </c>
      <c r="B57" s="413" t="s">
        <v>28</v>
      </c>
      <c r="C57" s="401"/>
      <c r="D57" s="402">
        <f>+'Dramakan hosqer'!F64</f>
        <v>0</v>
      </c>
      <c r="E57" s="402">
        <f t="shared" si="1"/>
        <v>0</v>
      </c>
      <c r="F57" s="401"/>
      <c r="G57" s="414"/>
      <c r="H57" s="415"/>
      <c r="I57" s="415"/>
      <c r="J57" s="415"/>
      <c r="K57" s="415"/>
      <c r="L57" s="416"/>
      <c r="M57" s="416"/>
      <c r="N57" s="416"/>
      <c r="O57" s="416"/>
      <c r="P57" s="416"/>
      <c r="Q57" s="416"/>
      <c r="R57" s="416"/>
    </row>
    <row r="58" spans="1:18" s="417" customFormat="1" ht="18.75" hidden="1" customHeight="1">
      <c r="A58" s="412">
        <v>30.2</v>
      </c>
      <c r="B58" s="413" t="s">
        <v>41</v>
      </c>
      <c r="C58" s="401"/>
      <c r="D58" s="402">
        <f>+'Dramakan hosqer'!F65</f>
        <v>0</v>
      </c>
      <c r="E58" s="402">
        <f t="shared" si="1"/>
        <v>0</v>
      </c>
      <c r="F58" s="401"/>
      <c r="G58" s="414"/>
      <c r="H58" s="415"/>
      <c r="I58" s="415"/>
      <c r="J58" s="415"/>
      <c r="K58" s="415"/>
      <c r="L58" s="416"/>
      <c r="M58" s="416"/>
      <c r="N58" s="416"/>
      <c r="O58" s="416"/>
      <c r="P58" s="416"/>
      <c r="Q58" s="416"/>
      <c r="R58" s="416"/>
    </row>
    <row r="59" spans="1:18" s="417" customFormat="1" ht="18" customHeight="1">
      <c r="A59" s="412">
        <v>30.3</v>
      </c>
      <c r="B59" s="508" t="s">
        <v>75</v>
      </c>
      <c r="C59" s="401">
        <v>0</v>
      </c>
      <c r="D59" s="402">
        <f>+'Dramakan hosqer'!F66</f>
        <v>10.015000000000001</v>
      </c>
      <c r="E59" s="402">
        <f t="shared" si="1"/>
        <v>10.015000000000001</v>
      </c>
      <c r="F59" s="509" t="s">
        <v>275</v>
      </c>
      <c r="G59" s="414"/>
      <c r="H59" s="415"/>
      <c r="I59" s="415"/>
      <c r="J59" s="415"/>
      <c r="K59" s="415"/>
      <c r="L59" s="416"/>
      <c r="M59" s="416"/>
      <c r="N59" s="416"/>
      <c r="O59" s="416"/>
      <c r="P59" s="416"/>
      <c r="Q59" s="416"/>
      <c r="R59" s="416"/>
    </row>
    <row r="60" spans="1:18" s="40" customFormat="1" ht="18" customHeight="1">
      <c r="A60" s="53">
        <v>13</v>
      </c>
      <c r="B60" s="202" t="s">
        <v>29</v>
      </c>
      <c r="C60" s="194">
        <v>50</v>
      </c>
      <c r="D60" s="195">
        <f>+'Dramakan hosqer'!F67</f>
        <v>0</v>
      </c>
      <c r="E60" s="195">
        <f t="shared" si="1"/>
        <v>-50</v>
      </c>
      <c r="F60" s="194"/>
      <c r="G60" s="82"/>
      <c r="H60" s="95"/>
      <c r="I60" s="95"/>
      <c r="J60" s="95"/>
      <c r="K60" s="95"/>
      <c r="L60" s="100"/>
      <c r="M60" s="100"/>
      <c r="N60" s="100"/>
      <c r="O60" s="100"/>
      <c r="P60" s="100"/>
      <c r="Q60" s="100"/>
      <c r="R60" s="100"/>
    </row>
    <row r="61" spans="1:18" s="40" customFormat="1" ht="18" hidden="1" customHeight="1">
      <c r="A61" s="53">
        <v>32</v>
      </c>
      <c r="B61" s="197" t="s">
        <v>76</v>
      </c>
      <c r="C61" s="194"/>
      <c r="D61" s="195">
        <f>+'Dramakan hosqer'!F68</f>
        <v>0</v>
      </c>
      <c r="E61" s="195">
        <f t="shared" si="1"/>
        <v>0</v>
      </c>
      <c r="F61" s="194"/>
      <c r="G61" s="88" t="s">
        <v>176</v>
      </c>
      <c r="H61" s="95"/>
      <c r="I61" s="95"/>
      <c r="J61" s="95"/>
      <c r="K61" s="95"/>
      <c r="L61" s="100"/>
      <c r="M61" s="100"/>
      <c r="N61" s="100"/>
      <c r="O61" s="100"/>
      <c r="P61" s="100"/>
      <c r="Q61" s="100"/>
      <c r="R61" s="100"/>
    </row>
    <row r="62" spans="1:18" s="40" customFormat="1" ht="21.75" customHeight="1">
      <c r="A62" s="127" t="s">
        <v>49</v>
      </c>
      <c r="B62" s="11" t="s">
        <v>52</v>
      </c>
      <c r="C62" s="203">
        <f>+C63+C71</f>
        <v>339.65</v>
      </c>
      <c r="D62" s="203">
        <f>+D63+D71</f>
        <v>143.5</v>
      </c>
      <c r="E62" s="203">
        <f t="shared" si="1"/>
        <v>-196.14999999999998</v>
      </c>
      <c r="F62" s="185"/>
      <c r="G62" s="82"/>
      <c r="H62" s="95"/>
      <c r="I62" s="95"/>
      <c r="J62" s="95"/>
      <c r="K62" s="95"/>
      <c r="L62" s="100"/>
      <c r="M62" s="100"/>
      <c r="N62" s="100"/>
      <c r="O62" s="100"/>
      <c r="P62" s="100"/>
      <c r="Q62" s="100"/>
      <c r="R62" s="100"/>
    </row>
    <row r="63" spans="1:18" s="40" customFormat="1" ht="24" customHeight="1">
      <c r="A63" s="53">
        <v>1</v>
      </c>
      <c r="B63" s="204" t="s">
        <v>81</v>
      </c>
      <c r="C63" s="195">
        <f>SUM(C64:C70)</f>
        <v>339.65</v>
      </c>
      <c r="D63" s="195">
        <f>SUM(D64:D70)</f>
        <v>143.5</v>
      </c>
      <c r="E63" s="195">
        <f t="shared" si="1"/>
        <v>-196.14999999999998</v>
      </c>
      <c r="F63" s="194"/>
      <c r="G63" s="82"/>
      <c r="H63" s="95"/>
      <c r="I63" s="95"/>
      <c r="J63" s="95"/>
      <c r="K63" s="95"/>
      <c r="L63" s="100"/>
      <c r="M63" s="100"/>
      <c r="N63" s="100"/>
      <c r="O63" s="100"/>
      <c r="P63" s="100"/>
      <c r="Q63" s="100"/>
      <c r="R63" s="100"/>
    </row>
    <row r="64" spans="1:18" s="406" customFormat="1" ht="18" customHeight="1">
      <c r="A64" s="408">
        <v>1.1000000000000001</v>
      </c>
      <c r="B64" s="409" t="s">
        <v>77</v>
      </c>
      <c r="C64" s="401">
        <v>59.65</v>
      </c>
      <c r="D64" s="402">
        <f>+'Dramakan hosqer'!F71</f>
        <v>143.5</v>
      </c>
      <c r="E64" s="402">
        <f t="shared" si="1"/>
        <v>83.85</v>
      </c>
      <c r="F64" s="401"/>
      <c r="G64" s="403"/>
      <c r="H64" s="404"/>
      <c r="I64" s="404"/>
      <c r="J64" s="404"/>
      <c r="K64" s="404"/>
      <c r="L64" s="405"/>
      <c r="M64" s="405"/>
      <c r="N64" s="405"/>
      <c r="O64" s="405"/>
      <c r="P64" s="405"/>
      <c r="Q64" s="405"/>
      <c r="R64" s="405"/>
    </row>
    <row r="65" spans="1:20" s="406" customFormat="1" ht="17.25" customHeight="1">
      <c r="A65" s="408">
        <v>1.2</v>
      </c>
      <c r="B65" s="409" t="s">
        <v>78</v>
      </c>
      <c r="C65" s="401">
        <v>280</v>
      </c>
      <c r="D65" s="402">
        <f>+'Dramakan hosqer'!F72</f>
        <v>0</v>
      </c>
      <c r="E65" s="402">
        <f t="shared" si="1"/>
        <v>-280</v>
      </c>
      <c r="F65" s="401"/>
      <c r="G65" s="403"/>
      <c r="H65" s="404"/>
      <c r="I65" s="404"/>
      <c r="J65" s="404"/>
      <c r="K65" s="404"/>
      <c r="L65" s="405"/>
      <c r="M65" s="405"/>
      <c r="N65" s="405"/>
      <c r="O65" s="405"/>
      <c r="P65" s="405"/>
      <c r="Q65" s="405"/>
      <c r="R65" s="405"/>
    </row>
    <row r="66" spans="1:20" s="406" customFormat="1" ht="18" hidden="1" customHeight="1">
      <c r="A66" s="408">
        <v>1.3</v>
      </c>
      <c r="B66" s="409" t="s">
        <v>79</v>
      </c>
      <c r="C66" s="401"/>
      <c r="D66" s="402">
        <f>+'Dramakan hosqer'!F73</f>
        <v>0</v>
      </c>
      <c r="E66" s="402">
        <f t="shared" si="1"/>
        <v>0</v>
      </c>
      <c r="F66" s="401"/>
      <c r="G66" s="403"/>
      <c r="H66" s="404"/>
      <c r="I66" s="404"/>
      <c r="J66" s="404"/>
      <c r="K66" s="404"/>
      <c r="L66" s="405"/>
      <c r="M66" s="405"/>
      <c r="N66" s="405"/>
      <c r="O66" s="405"/>
      <c r="P66" s="405"/>
      <c r="Q66" s="405"/>
      <c r="R66" s="405"/>
    </row>
    <row r="67" spans="1:20" s="406" customFormat="1" ht="18" hidden="1" customHeight="1">
      <c r="A67" s="408">
        <v>1.4</v>
      </c>
      <c r="B67" s="409" t="s">
        <v>172</v>
      </c>
      <c r="C67" s="401"/>
      <c r="D67" s="402">
        <f>+'Dramakan hosqer'!F74</f>
        <v>0</v>
      </c>
      <c r="E67" s="402">
        <f t="shared" si="1"/>
        <v>0</v>
      </c>
      <c r="F67" s="401"/>
      <c r="G67" s="403"/>
      <c r="H67" s="404"/>
      <c r="I67" s="404"/>
      <c r="J67" s="404"/>
      <c r="K67" s="404"/>
      <c r="L67" s="405"/>
      <c r="M67" s="405"/>
      <c r="N67" s="405"/>
      <c r="O67" s="405"/>
      <c r="P67" s="405"/>
      <c r="Q67" s="405"/>
      <c r="R67" s="405"/>
    </row>
    <row r="68" spans="1:20" s="406" customFormat="1" ht="18" hidden="1" customHeight="1">
      <c r="A68" s="408">
        <v>1.5</v>
      </c>
      <c r="B68" s="409" t="s">
        <v>57</v>
      </c>
      <c r="C68" s="401"/>
      <c r="D68" s="402">
        <f>+'Dramakan hosqer'!F75</f>
        <v>0</v>
      </c>
      <c r="E68" s="402">
        <f t="shared" ref="E68:E74" si="2">D68-C68</f>
        <v>0</v>
      </c>
      <c r="F68" s="401"/>
      <c r="G68" s="403"/>
      <c r="H68" s="404"/>
      <c r="I68" s="404"/>
      <c r="J68" s="404"/>
      <c r="K68" s="404"/>
      <c r="L68" s="405"/>
      <c r="M68" s="405"/>
      <c r="N68" s="405"/>
      <c r="O68" s="405"/>
      <c r="P68" s="405"/>
      <c r="Q68" s="405"/>
      <c r="R68" s="405"/>
    </row>
    <row r="69" spans="1:20" s="406" customFormat="1" ht="18" hidden="1" customHeight="1">
      <c r="A69" s="408">
        <v>1.6</v>
      </c>
      <c r="B69" s="410" t="s">
        <v>58</v>
      </c>
      <c r="C69" s="401"/>
      <c r="D69" s="401">
        <f>+'Dramakan hosqer'!F76</f>
        <v>0</v>
      </c>
      <c r="E69" s="402">
        <f t="shared" si="2"/>
        <v>0</v>
      </c>
      <c r="F69" s="401"/>
      <c r="G69" s="403"/>
      <c r="H69" s="404"/>
      <c r="I69" s="404"/>
      <c r="J69" s="404"/>
      <c r="K69" s="404"/>
      <c r="L69" s="405"/>
      <c r="M69" s="405"/>
      <c r="N69" s="405"/>
      <c r="O69" s="405"/>
      <c r="P69" s="405"/>
      <c r="Q69" s="405"/>
      <c r="R69" s="405"/>
    </row>
    <row r="70" spans="1:20" s="411" customFormat="1" ht="18" hidden="1" customHeight="1">
      <c r="A70" s="408">
        <v>1.7</v>
      </c>
      <c r="B70" s="410"/>
      <c r="C70" s="401"/>
      <c r="D70" s="401">
        <f>+'Dramakan hosqer'!F77</f>
        <v>0</v>
      </c>
      <c r="E70" s="402">
        <f t="shared" si="2"/>
        <v>0</v>
      </c>
      <c r="F70" s="401"/>
      <c r="G70" s="366" t="s">
        <v>216</v>
      </c>
      <c r="H70" s="404"/>
      <c r="I70" s="404"/>
      <c r="J70" s="404"/>
      <c r="K70" s="404"/>
      <c r="L70" s="404"/>
      <c r="M70" s="404"/>
      <c r="N70" s="405"/>
      <c r="O70" s="405"/>
      <c r="P70" s="405"/>
      <c r="Q70" s="405"/>
      <c r="R70" s="405"/>
      <c r="S70" s="405"/>
      <c r="T70" s="405"/>
    </row>
    <row r="71" spans="1:20" s="54" customFormat="1" ht="39.75" hidden="1" customHeight="1">
      <c r="A71" s="53">
        <v>2</v>
      </c>
      <c r="B71" s="205" t="s">
        <v>80</v>
      </c>
      <c r="C71" s="195">
        <f>SUM(C72:C74)</f>
        <v>0</v>
      </c>
      <c r="D71" s="195">
        <f>SUM(D72:D74)</f>
        <v>0</v>
      </c>
      <c r="E71" s="195">
        <f t="shared" si="2"/>
        <v>0</v>
      </c>
      <c r="F71" s="194"/>
      <c r="G71" s="82"/>
      <c r="H71" s="91"/>
      <c r="I71" s="91"/>
      <c r="J71" s="95"/>
      <c r="K71" s="95"/>
      <c r="L71" s="95"/>
      <c r="M71" s="95"/>
      <c r="N71" s="100"/>
      <c r="O71" s="100"/>
      <c r="P71" s="100"/>
      <c r="Q71" s="100"/>
      <c r="R71" s="100"/>
      <c r="S71" s="100"/>
      <c r="T71" s="100"/>
    </row>
    <row r="72" spans="1:20" s="422" customFormat="1" ht="18.75" hidden="1" customHeight="1">
      <c r="A72" s="408">
        <v>2.1</v>
      </c>
      <c r="B72" s="418" t="s">
        <v>54</v>
      </c>
      <c r="C72" s="401"/>
      <c r="D72" s="402">
        <f>+'Dramakan hosqer'!F79</f>
        <v>0</v>
      </c>
      <c r="E72" s="402">
        <f t="shared" si="2"/>
        <v>0</v>
      </c>
      <c r="F72" s="401"/>
      <c r="G72" s="419"/>
      <c r="H72" s="404"/>
      <c r="I72" s="404"/>
      <c r="J72" s="420"/>
      <c r="K72" s="420"/>
      <c r="L72" s="420"/>
      <c r="M72" s="420"/>
      <c r="N72" s="420"/>
      <c r="O72" s="421"/>
      <c r="P72" s="421"/>
      <c r="Q72" s="421"/>
    </row>
    <row r="73" spans="1:20" s="406" customFormat="1" ht="19.5" hidden="1" customHeight="1">
      <c r="A73" s="408">
        <v>2.2000000000000002</v>
      </c>
      <c r="B73" s="418" t="s">
        <v>53</v>
      </c>
      <c r="C73" s="401"/>
      <c r="D73" s="402">
        <f>+'Dramakan hosqer'!F80</f>
        <v>0</v>
      </c>
      <c r="E73" s="402">
        <f t="shared" si="2"/>
        <v>0</v>
      </c>
      <c r="F73" s="401"/>
      <c r="G73" s="403"/>
      <c r="H73" s="404"/>
      <c r="I73" s="404"/>
      <c r="J73" s="404"/>
      <c r="K73" s="404"/>
      <c r="L73" s="404"/>
      <c r="M73" s="404"/>
      <c r="N73" s="405"/>
      <c r="O73" s="405"/>
      <c r="P73" s="405"/>
      <c r="Q73" s="405"/>
      <c r="R73" s="405"/>
      <c r="S73" s="405"/>
      <c r="T73" s="405"/>
    </row>
    <row r="74" spans="1:20" s="406" customFormat="1" ht="23.25" hidden="1" customHeight="1">
      <c r="A74" s="408">
        <v>2.2999999999999998</v>
      </c>
      <c r="B74" s="418" t="s">
        <v>42</v>
      </c>
      <c r="C74" s="401"/>
      <c r="D74" s="402">
        <f>+'Dramakan hosqer'!F81</f>
        <v>0</v>
      </c>
      <c r="E74" s="402">
        <f t="shared" si="2"/>
        <v>0</v>
      </c>
      <c r="F74" s="401"/>
      <c r="G74" s="403"/>
      <c r="H74" s="404"/>
      <c r="I74" s="404"/>
      <c r="J74" s="404"/>
      <c r="K74" s="404"/>
      <c r="L74" s="404"/>
      <c r="M74" s="404"/>
      <c r="N74" s="405"/>
      <c r="O74" s="405"/>
      <c r="P74" s="405"/>
      <c r="Q74" s="405"/>
      <c r="R74" s="405"/>
      <c r="S74" s="405"/>
      <c r="T74" s="405"/>
    </row>
    <row r="75" spans="1:20" s="40" customFormat="1" ht="38.25" hidden="1" customHeight="1">
      <c r="A75" s="127" t="s">
        <v>50</v>
      </c>
      <c r="B75" s="11" t="s">
        <v>120</v>
      </c>
      <c r="C75" s="203">
        <f>SUM(C76:C77)</f>
        <v>0</v>
      </c>
      <c r="D75" s="203">
        <f>SUM(D76:D77)</f>
        <v>0</v>
      </c>
      <c r="E75" s="203">
        <f t="shared" ref="E75:E78" si="3">D75-C75</f>
        <v>0</v>
      </c>
      <c r="F75" s="185"/>
      <c r="G75" s="82"/>
      <c r="H75" s="91"/>
      <c r="I75" s="91"/>
      <c r="J75" s="95"/>
      <c r="K75" s="95"/>
      <c r="L75" s="95"/>
      <c r="M75" s="95"/>
      <c r="N75" s="100"/>
      <c r="O75" s="100"/>
      <c r="P75" s="100"/>
      <c r="Q75" s="100"/>
      <c r="R75" s="100"/>
      <c r="S75" s="100"/>
      <c r="T75" s="100"/>
    </row>
    <row r="76" spans="1:20" s="40" customFormat="1" ht="18" hidden="1" customHeight="1">
      <c r="A76" s="53">
        <v>1</v>
      </c>
      <c r="B76" s="200" t="str">
        <f>+'Dramakan hosqer'!B83</f>
        <v>Աշխատավարձի գծով</v>
      </c>
      <c r="C76" s="194"/>
      <c r="D76" s="194">
        <f>+'Dramakan hosqer'!F83</f>
        <v>0</v>
      </c>
      <c r="E76" s="194">
        <f>D76-C76</f>
        <v>0</v>
      </c>
      <c r="F76" s="194"/>
      <c r="G76" s="82"/>
      <c r="H76" s="91"/>
      <c r="I76" s="91"/>
      <c r="J76" s="95"/>
      <c r="K76" s="95"/>
      <c r="L76" s="95"/>
      <c r="M76" s="95"/>
      <c r="N76" s="100"/>
      <c r="O76" s="100"/>
      <c r="P76" s="100"/>
      <c r="Q76" s="100"/>
      <c r="R76" s="100"/>
      <c r="S76" s="100"/>
      <c r="T76" s="100"/>
    </row>
    <row r="77" spans="1:20" s="52" customFormat="1" ht="18" hidden="1" customHeight="1">
      <c r="A77" s="53">
        <v>2</v>
      </c>
      <c r="B77" s="200" t="str">
        <f>+'Dramakan hosqer'!B84</f>
        <v>Պարգևատրման գծով</v>
      </c>
      <c r="C77" s="194"/>
      <c r="D77" s="194">
        <f>+'Dramakan hosqer'!F84</f>
        <v>0</v>
      </c>
      <c r="E77" s="194">
        <f>D77-C77</f>
        <v>0</v>
      </c>
      <c r="F77" s="194"/>
      <c r="G77" s="82"/>
      <c r="H77" s="91"/>
      <c r="I77" s="91"/>
      <c r="J77" s="81"/>
      <c r="K77" s="81"/>
      <c r="L77" s="81"/>
      <c r="M77" s="81"/>
      <c r="N77" s="77"/>
      <c r="O77" s="77"/>
      <c r="P77" s="77"/>
      <c r="Q77" s="77"/>
      <c r="R77" s="77"/>
      <c r="S77" s="77"/>
      <c r="T77" s="77"/>
    </row>
    <row r="78" spans="1:20" s="33" customFormat="1" ht="43.5" customHeight="1">
      <c r="A78" s="10" t="s">
        <v>30</v>
      </c>
      <c r="B78" s="11" t="s">
        <v>31</v>
      </c>
      <c r="C78" s="203">
        <f>C6+C7-C22</f>
        <v>1201.6430000000018</v>
      </c>
      <c r="D78" s="203">
        <f>D6+D7-D22</f>
        <v>1201.6430000000018</v>
      </c>
      <c r="E78" s="203">
        <f t="shared" si="3"/>
        <v>0</v>
      </c>
      <c r="F78" s="185"/>
      <c r="G78" s="107"/>
      <c r="H78" s="91"/>
      <c r="I78" s="91"/>
      <c r="J78" s="96"/>
      <c r="K78" s="96"/>
      <c r="L78" s="96"/>
      <c r="M78" s="96"/>
      <c r="N78" s="101"/>
      <c r="O78" s="101"/>
      <c r="P78" s="101"/>
      <c r="Q78" s="101"/>
      <c r="R78" s="101"/>
      <c r="S78" s="101"/>
      <c r="T78" s="101"/>
    </row>
    <row r="79" spans="1:20" s="18" customFormat="1" ht="46.5" customHeight="1">
      <c r="A79" s="16"/>
      <c r="B79" s="16"/>
      <c r="C79" s="16"/>
      <c r="D79" s="16"/>
      <c r="E79" s="16"/>
      <c r="F79" s="16"/>
      <c r="G79" s="104"/>
      <c r="H79" s="91"/>
      <c r="I79" s="91"/>
      <c r="J79" s="92"/>
      <c r="K79" s="92"/>
      <c r="L79" s="92"/>
      <c r="M79" s="92"/>
      <c r="N79" s="98"/>
      <c r="O79" s="98"/>
      <c r="P79" s="98"/>
      <c r="Q79" s="98"/>
      <c r="R79" s="98"/>
      <c r="S79" s="98"/>
      <c r="T79" s="98"/>
    </row>
    <row r="80" spans="1:20" s="18" customFormat="1" ht="25.5" customHeight="1">
      <c r="B80" s="14" t="s">
        <v>2</v>
      </c>
      <c r="C80" s="16"/>
      <c r="D80" s="534">
        <f>+'Ekamut-caxs'!C71</f>
        <v>0</v>
      </c>
      <c r="E80" s="532"/>
      <c r="F80" s="96"/>
      <c r="G80" s="104"/>
      <c r="H80" s="91"/>
      <c r="I80" s="91"/>
      <c r="J80" s="92"/>
      <c r="K80" s="92"/>
      <c r="L80" s="92"/>
      <c r="M80" s="92"/>
      <c r="N80" s="98"/>
      <c r="O80" s="98"/>
      <c r="P80" s="98"/>
      <c r="Q80" s="98"/>
      <c r="R80" s="98"/>
      <c r="S80" s="98"/>
      <c r="T80" s="98"/>
    </row>
    <row r="81" spans="1:20" ht="13.5" customHeight="1">
      <c r="A81" s="18"/>
      <c r="B81" s="18" t="s">
        <v>4</v>
      </c>
      <c r="C81" s="18"/>
      <c r="D81" s="533" t="s">
        <v>85</v>
      </c>
      <c r="E81" s="533"/>
      <c r="F81" s="238"/>
    </row>
    <row r="82" spans="1:20" s="15" customFormat="1" ht="22.5" customHeight="1">
      <c r="A82" s="16"/>
      <c r="B82" s="33" t="s">
        <v>6</v>
      </c>
      <c r="C82" s="16"/>
      <c r="D82" s="532" t="str">
        <f>+'Ekamut-caxs'!C73</f>
        <v>Հայարփի Խաչատրյան</v>
      </c>
      <c r="E82" s="532"/>
      <c r="F82" s="96"/>
      <c r="G82" s="102"/>
      <c r="H82" s="91"/>
      <c r="I82" s="91"/>
      <c r="J82" s="91"/>
      <c r="K82" s="91"/>
      <c r="L82" s="91"/>
      <c r="M82" s="91"/>
      <c r="N82" s="97"/>
      <c r="O82" s="97"/>
      <c r="P82" s="97"/>
      <c r="Q82" s="97"/>
      <c r="R82" s="97"/>
      <c r="S82" s="97"/>
      <c r="T82" s="97"/>
    </row>
    <row r="83" spans="1:20" s="15" customFormat="1" ht="12" customHeight="1">
      <c r="A83" s="16"/>
      <c r="B83" s="16"/>
      <c r="C83" s="16"/>
      <c r="D83" s="533" t="s">
        <v>85</v>
      </c>
      <c r="E83" s="533"/>
      <c r="F83" s="238"/>
      <c r="G83" s="102"/>
      <c r="H83" s="91"/>
      <c r="I83" s="91"/>
      <c r="J83" s="91"/>
      <c r="K83" s="91"/>
      <c r="L83" s="91"/>
      <c r="M83" s="91"/>
      <c r="N83" s="97"/>
      <c r="O83" s="97"/>
      <c r="P83" s="97"/>
      <c r="Q83" s="97"/>
      <c r="R83" s="97"/>
      <c r="S83" s="97"/>
      <c r="T83" s="97"/>
    </row>
    <row r="84" spans="1:20" s="15" customFormat="1">
      <c r="A84" s="16"/>
      <c r="B84" s="126" t="s">
        <v>1</v>
      </c>
      <c r="C84" s="16"/>
      <c r="D84" s="16"/>
      <c r="E84" s="16"/>
      <c r="F84" s="16"/>
      <c r="G84" s="102"/>
      <c r="H84" s="91"/>
      <c r="I84" s="91"/>
      <c r="J84" s="91"/>
      <c r="K84" s="91"/>
      <c r="L84" s="91"/>
      <c r="M84" s="91"/>
      <c r="N84" s="97"/>
      <c r="O84" s="97"/>
      <c r="P84" s="97"/>
      <c r="Q84" s="97"/>
      <c r="R84" s="97"/>
      <c r="S84" s="97"/>
      <c r="T84" s="97"/>
    </row>
    <row r="85" spans="1:20" s="15" customFormat="1">
      <c r="G85" s="102"/>
      <c r="H85" s="91"/>
      <c r="I85" s="91"/>
      <c r="J85" s="91"/>
      <c r="K85" s="91"/>
      <c r="L85" s="91"/>
      <c r="M85" s="91"/>
      <c r="N85" s="97"/>
      <c r="O85" s="97"/>
      <c r="P85" s="97"/>
      <c r="Q85" s="97"/>
      <c r="R85" s="97"/>
      <c r="S85" s="97"/>
      <c r="T85" s="97"/>
    </row>
    <row r="86" spans="1:20" s="15" customFormat="1">
      <c r="G86" s="102"/>
      <c r="H86" s="91"/>
      <c r="I86" s="91"/>
      <c r="J86" s="91"/>
      <c r="K86" s="91"/>
      <c r="L86" s="91"/>
      <c r="M86" s="91"/>
      <c r="N86" s="97"/>
      <c r="O86" s="97"/>
      <c r="P86" s="97"/>
      <c r="Q86" s="97"/>
      <c r="R86" s="97"/>
      <c r="S86" s="97"/>
      <c r="T86" s="97"/>
    </row>
    <row r="87" spans="1:20" s="15" customFormat="1">
      <c r="G87" s="102"/>
      <c r="H87" s="91"/>
      <c r="I87" s="91"/>
      <c r="J87" s="91"/>
      <c r="K87" s="91"/>
      <c r="L87" s="91"/>
      <c r="M87" s="91"/>
      <c r="N87" s="97"/>
      <c r="O87" s="97"/>
      <c r="P87" s="97"/>
      <c r="Q87" s="97"/>
      <c r="R87" s="97"/>
      <c r="S87" s="97"/>
      <c r="T87" s="97"/>
    </row>
    <row r="88" spans="1:20" s="15" customFormat="1">
      <c r="G88" s="102"/>
      <c r="H88" s="91"/>
      <c r="I88" s="91"/>
      <c r="J88" s="91"/>
      <c r="K88" s="91"/>
      <c r="L88" s="91"/>
      <c r="M88" s="91"/>
      <c r="N88" s="97"/>
      <c r="O88" s="97"/>
      <c r="P88" s="97"/>
      <c r="Q88" s="97"/>
      <c r="R88" s="97"/>
      <c r="S88" s="97"/>
      <c r="T88" s="97"/>
    </row>
    <row r="89" spans="1:20" s="15" customFormat="1">
      <c r="G89" s="102"/>
      <c r="H89" s="91"/>
      <c r="I89" s="91"/>
      <c r="J89" s="91"/>
      <c r="K89" s="91"/>
      <c r="L89" s="91"/>
      <c r="M89" s="91"/>
      <c r="N89" s="97"/>
      <c r="O89" s="97"/>
      <c r="P89" s="97"/>
      <c r="Q89" s="97"/>
      <c r="R89" s="97"/>
      <c r="S89" s="97"/>
      <c r="T89" s="97"/>
    </row>
    <row r="90" spans="1:20" s="15" customFormat="1">
      <c r="G90" s="102"/>
      <c r="H90" s="91"/>
      <c r="I90" s="91"/>
      <c r="J90" s="91"/>
      <c r="K90" s="91"/>
      <c r="L90" s="91"/>
      <c r="M90" s="91"/>
      <c r="N90" s="97"/>
      <c r="O90" s="97"/>
      <c r="P90" s="97"/>
      <c r="Q90" s="97"/>
      <c r="R90" s="97"/>
      <c r="S90" s="97"/>
      <c r="T90" s="97"/>
    </row>
    <row r="91" spans="1:20" s="15" customFormat="1">
      <c r="G91" s="102"/>
      <c r="H91" s="91"/>
      <c r="I91" s="91"/>
      <c r="J91" s="91"/>
      <c r="K91" s="91"/>
      <c r="L91" s="91"/>
      <c r="M91" s="91"/>
      <c r="N91" s="97"/>
      <c r="O91" s="97"/>
      <c r="P91" s="97"/>
      <c r="Q91" s="97"/>
      <c r="R91" s="97"/>
      <c r="S91" s="97"/>
      <c r="T91" s="97"/>
    </row>
    <row r="92" spans="1:20" s="15" customFormat="1">
      <c r="G92" s="102"/>
      <c r="H92" s="91"/>
      <c r="I92" s="91"/>
      <c r="J92" s="91"/>
      <c r="K92" s="91"/>
      <c r="L92" s="91"/>
      <c r="M92" s="91"/>
      <c r="N92" s="97"/>
      <c r="O92" s="97"/>
      <c r="P92" s="97"/>
      <c r="Q92" s="97"/>
      <c r="R92" s="97"/>
      <c r="S92" s="97"/>
      <c r="T92" s="97"/>
    </row>
    <row r="93" spans="1:20" s="15" customFormat="1">
      <c r="G93" s="102"/>
      <c r="H93" s="91"/>
      <c r="I93" s="91"/>
      <c r="J93" s="91"/>
      <c r="K93" s="91"/>
      <c r="L93" s="91"/>
      <c r="M93" s="91"/>
      <c r="N93" s="97"/>
      <c r="O93" s="97"/>
      <c r="P93" s="97"/>
      <c r="Q93" s="97"/>
      <c r="R93" s="97"/>
      <c r="S93" s="97"/>
      <c r="T93" s="97"/>
    </row>
    <row r="94" spans="1:20" s="15" customFormat="1">
      <c r="G94" s="102"/>
      <c r="H94" s="91"/>
      <c r="I94" s="91"/>
      <c r="J94" s="91"/>
      <c r="K94" s="91"/>
      <c r="L94" s="91"/>
      <c r="M94" s="91"/>
      <c r="N94" s="97"/>
      <c r="O94" s="97"/>
      <c r="P94" s="97"/>
      <c r="Q94" s="97"/>
      <c r="R94" s="97"/>
      <c r="S94" s="97"/>
      <c r="T94" s="97"/>
    </row>
    <row r="95" spans="1:20" s="15" customFormat="1">
      <c r="G95" s="102"/>
      <c r="H95" s="91"/>
      <c r="I95" s="91"/>
      <c r="J95" s="91"/>
      <c r="K95" s="91"/>
      <c r="L95" s="91"/>
      <c r="M95" s="91"/>
      <c r="N95" s="97"/>
      <c r="O95" s="97"/>
      <c r="P95" s="97"/>
      <c r="Q95" s="97"/>
      <c r="R95" s="97"/>
      <c r="S95" s="97"/>
      <c r="T95" s="97"/>
    </row>
    <row r="96" spans="1:20" s="15" customFormat="1">
      <c r="G96" s="102"/>
      <c r="H96" s="91"/>
      <c r="I96" s="91"/>
      <c r="J96" s="91"/>
      <c r="K96" s="91"/>
      <c r="L96" s="91"/>
      <c r="M96" s="91"/>
      <c r="N96" s="97"/>
      <c r="O96" s="97"/>
      <c r="P96" s="97"/>
      <c r="Q96" s="97"/>
      <c r="R96" s="97"/>
      <c r="S96" s="97"/>
      <c r="T96" s="97"/>
    </row>
    <row r="97" spans="7:20" s="15" customFormat="1">
      <c r="G97" s="102"/>
      <c r="H97" s="91"/>
      <c r="I97" s="91"/>
      <c r="J97" s="91"/>
      <c r="K97" s="91"/>
      <c r="L97" s="91"/>
      <c r="M97" s="91"/>
      <c r="N97" s="97"/>
      <c r="O97" s="97"/>
      <c r="P97" s="97"/>
      <c r="Q97" s="97"/>
      <c r="R97" s="97"/>
      <c r="S97" s="97"/>
      <c r="T97" s="97"/>
    </row>
    <row r="98" spans="7:20" s="15" customFormat="1">
      <c r="G98" s="102"/>
      <c r="H98" s="91"/>
      <c r="I98" s="91"/>
      <c r="J98" s="91"/>
      <c r="K98" s="91"/>
      <c r="L98" s="91"/>
      <c r="M98" s="91"/>
      <c r="N98" s="97"/>
      <c r="O98" s="97"/>
      <c r="P98" s="97"/>
      <c r="Q98" s="97"/>
      <c r="R98" s="97"/>
      <c r="S98" s="97"/>
      <c r="T98" s="97"/>
    </row>
    <row r="99" spans="7:20" s="15" customFormat="1">
      <c r="G99" s="102"/>
      <c r="H99" s="91"/>
      <c r="I99" s="91"/>
      <c r="J99" s="91"/>
      <c r="K99" s="91"/>
      <c r="L99" s="91"/>
      <c r="M99" s="91"/>
      <c r="N99" s="97"/>
      <c r="O99" s="97"/>
      <c r="P99" s="97"/>
      <c r="Q99" s="97"/>
      <c r="R99" s="97"/>
      <c r="S99" s="97"/>
      <c r="T99" s="97"/>
    </row>
    <row r="100" spans="7:20" s="15" customFormat="1">
      <c r="G100" s="102"/>
      <c r="H100" s="91"/>
      <c r="I100" s="91"/>
      <c r="J100" s="91"/>
      <c r="K100" s="91"/>
      <c r="L100" s="91"/>
      <c r="M100" s="91"/>
      <c r="N100" s="97"/>
      <c r="O100" s="97"/>
      <c r="P100" s="97"/>
      <c r="Q100" s="97"/>
      <c r="R100" s="97"/>
      <c r="S100" s="97"/>
      <c r="T100" s="97"/>
    </row>
    <row r="101" spans="7:20" s="15" customFormat="1">
      <c r="G101" s="102"/>
      <c r="H101" s="91"/>
      <c r="I101" s="91"/>
      <c r="J101" s="91"/>
      <c r="K101" s="91"/>
      <c r="L101" s="91"/>
      <c r="M101" s="91"/>
      <c r="N101" s="97"/>
      <c r="O101" s="97"/>
      <c r="P101" s="97"/>
      <c r="Q101" s="97"/>
      <c r="R101" s="97"/>
      <c r="S101" s="97"/>
      <c r="T101" s="97"/>
    </row>
    <row r="102" spans="7:20" s="15" customFormat="1">
      <c r="G102" s="102"/>
      <c r="H102" s="91"/>
      <c r="I102" s="91"/>
      <c r="J102" s="91"/>
      <c r="K102" s="91"/>
      <c r="L102" s="91"/>
      <c r="M102" s="91"/>
      <c r="N102" s="97"/>
      <c r="O102" s="97"/>
      <c r="P102" s="97"/>
      <c r="Q102" s="97"/>
      <c r="R102" s="97"/>
      <c r="S102" s="97"/>
      <c r="T102" s="97"/>
    </row>
    <row r="103" spans="7:20" s="15" customFormat="1">
      <c r="G103" s="102"/>
      <c r="H103" s="91"/>
      <c r="I103" s="91"/>
      <c r="J103" s="91"/>
      <c r="K103" s="91"/>
      <c r="L103" s="91"/>
      <c r="M103" s="91"/>
      <c r="N103" s="97"/>
      <c r="O103" s="97"/>
      <c r="P103" s="97"/>
      <c r="Q103" s="97"/>
      <c r="R103" s="97"/>
      <c r="S103" s="97"/>
      <c r="T103" s="97"/>
    </row>
    <row r="104" spans="7:20" s="15" customFormat="1">
      <c r="G104" s="102"/>
      <c r="H104" s="91"/>
      <c r="I104" s="91"/>
      <c r="J104" s="91"/>
      <c r="K104" s="91"/>
      <c r="L104" s="91"/>
      <c r="M104" s="91"/>
      <c r="N104" s="97"/>
      <c r="O104" s="97"/>
      <c r="P104" s="97"/>
      <c r="Q104" s="97"/>
      <c r="R104" s="97"/>
      <c r="S104" s="97"/>
      <c r="T104" s="97"/>
    </row>
    <row r="105" spans="7:20" s="15" customFormat="1">
      <c r="G105" s="102"/>
      <c r="H105" s="91"/>
      <c r="I105" s="91"/>
      <c r="J105" s="91"/>
      <c r="K105" s="91"/>
      <c r="L105" s="91"/>
      <c r="M105" s="91"/>
      <c r="N105" s="97"/>
      <c r="O105" s="97"/>
      <c r="P105" s="97"/>
      <c r="Q105" s="97"/>
      <c r="R105" s="97"/>
      <c r="S105" s="97"/>
      <c r="T105" s="97"/>
    </row>
    <row r="106" spans="7:20" s="15" customFormat="1">
      <c r="G106" s="102"/>
      <c r="H106" s="91"/>
      <c r="I106" s="91"/>
      <c r="J106" s="91"/>
      <c r="K106" s="91"/>
      <c r="L106" s="91"/>
      <c r="M106" s="91"/>
      <c r="N106" s="97"/>
      <c r="O106" s="97"/>
      <c r="P106" s="97"/>
      <c r="Q106" s="97"/>
      <c r="R106" s="97"/>
      <c r="S106" s="97"/>
      <c r="T106" s="97"/>
    </row>
    <row r="107" spans="7:20" s="15" customFormat="1">
      <c r="G107" s="102"/>
      <c r="H107" s="91"/>
      <c r="I107" s="91"/>
      <c r="J107" s="91"/>
      <c r="K107" s="91"/>
      <c r="L107" s="91"/>
      <c r="M107" s="91"/>
      <c r="N107" s="97"/>
      <c r="O107" s="97"/>
      <c r="P107" s="97"/>
      <c r="Q107" s="97"/>
      <c r="R107" s="97"/>
      <c r="S107" s="97"/>
      <c r="T107" s="97"/>
    </row>
    <row r="108" spans="7:20" s="15" customFormat="1">
      <c r="G108" s="102"/>
      <c r="H108" s="91"/>
      <c r="I108" s="91"/>
      <c r="J108" s="91"/>
      <c r="K108" s="91"/>
      <c r="L108" s="91"/>
      <c r="M108" s="91"/>
      <c r="N108" s="97"/>
      <c r="O108" s="97"/>
      <c r="P108" s="97"/>
      <c r="Q108" s="97"/>
      <c r="R108" s="97"/>
      <c r="S108" s="97"/>
      <c r="T108" s="97"/>
    </row>
    <row r="109" spans="7:20" s="15" customFormat="1">
      <c r="G109" s="102"/>
      <c r="H109" s="91"/>
      <c r="I109" s="91"/>
      <c r="J109" s="91"/>
      <c r="K109" s="91"/>
      <c r="L109" s="91"/>
      <c r="M109" s="91"/>
      <c r="N109" s="97"/>
      <c r="O109" s="97"/>
      <c r="P109" s="97"/>
      <c r="Q109" s="97"/>
      <c r="R109" s="97"/>
      <c r="S109" s="97"/>
      <c r="T109" s="97"/>
    </row>
    <row r="110" spans="7:20" s="15" customFormat="1">
      <c r="G110" s="102"/>
      <c r="H110" s="91"/>
      <c r="I110" s="91"/>
      <c r="J110" s="91"/>
      <c r="K110" s="91"/>
      <c r="L110" s="91"/>
      <c r="M110" s="91"/>
      <c r="N110" s="97"/>
      <c r="O110" s="97"/>
      <c r="P110" s="97"/>
      <c r="Q110" s="97"/>
      <c r="R110" s="97"/>
      <c r="S110" s="97"/>
      <c r="T110" s="97"/>
    </row>
    <row r="111" spans="7:20" s="15" customFormat="1">
      <c r="G111" s="102"/>
      <c r="H111" s="91"/>
      <c r="I111" s="91"/>
      <c r="J111" s="91"/>
      <c r="K111" s="91"/>
      <c r="L111" s="91"/>
      <c r="M111" s="91"/>
      <c r="N111" s="97"/>
      <c r="O111" s="97"/>
      <c r="P111" s="97"/>
      <c r="Q111" s="97"/>
      <c r="R111" s="97"/>
      <c r="S111" s="97"/>
      <c r="T111" s="97"/>
    </row>
    <row r="112" spans="7:20" s="15" customFormat="1">
      <c r="G112" s="102"/>
      <c r="H112" s="91"/>
      <c r="I112" s="91"/>
      <c r="J112" s="91"/>
      <c r="K112" s="91"/>
      <c r="L112" s="91"/>
      <c r="M112" s="91"/>
      <c r="N112" s="97"/>
      <c r="O112" s="97"/>
      <c r="P112" s="97"/>
      <c r="Q112" s="97"/>
      <c r="R112" s="97"/>
      <c r="S112" s="97"/>
      <c r="T112" s="97"/>
    </row>
    <row r="113" spans="7:20" s="15" customFormat="1">
      <c r="G113" s="102"/>
      <c r="H113" s="91"/>
      <c r="I113" s="91"/>
      <c r="J113" s="91"/>
      <c r="K113" s="91"/>
      <c r="L113" s="91"/>
      <c r="M113" s="91"/>
      <c r="N113" s="97"/>
      <c r="O113" s="97"/>
      <c r="P113" s="97"/>
      <c r="Q113" s="97"/>
      <c r="R113" s="97"/>
      <c r="S113" s="97"/>
      <c r="T113" s="97"/>
    </row>
    <row r="114" spans="7:20" s="15" customFormat="1">
      <c r="G114" s="102"/>
      <c r="H114" s="91"/>
      <c r="I114" s="91"/>
      <c r="J114" s="91"/>
      <c r="K114" s="91"/>
      <c r="L114" s="91"/>
      <c r="M114" s="91"/>
      <c r="N114" s="97"/>
      <c r="O114" s="97"/>
      <c r="P114" s="97"/>
      <c r="Q114" s="97"/>
      <c r="R114" s="97"/>
      <c r="S114" s="97"/>
      <c r="T114" s="97"/>
    </row>
    <row r="115" spans="7:20" s="15" customFormat="1">
      <c r="G115" s="102"/>
      <c r="H115" s="91"/>
      <c r="I115" s="91"/>
      <c r="J115" s="91"/>
      <c r="K115" s="91"/>
      <c r="L115" s="91"/>
      <c r="M115" s="91"/>
      <c r="N115" s="97"/>
      <c r="O115" s="97"/>
      <c r="P115" s="97"/>
      <c r="Q115" s="97"/>
      <c r="R115" s="97"/>
      <c r="S115" s="97"/>
      <c r="T115" s="97"/>
    </row>
  </sheetData>
  <sheetProtection formatCells="0" formatColumns="0" formatRows="0" insertColumns="0" insertRows="0" insertHyperlinks="0" deleteColumns="0" deleteRows="0" sort="0" autoFilter="0" pivotTables="0"/>
  <mergeCells count="7">
    <mergeCell ref="D83:E83"/>
    <mergeCell ref="D80:E80"/>
    <mergeCell ref="D81:E81"/>
    <mergeCell ref="D82:E82"/>
    <mergeCell ref="A1:F1"/>
    <mergeCell ref="A2:F2"/>
    <mergeCell ref="A3:F3"/>
  </mergeCells>
  <pageMargins left="0.13" right="0.13" top="0.18" bottom="0.18" header="0.12" footer="0.12"/>
  <pageSetup paperSize="9" scale="67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43" workbookViewId="0">
      <selection activeCell="D62" sqref="D62:E62"/>
    </sheetView>
  </sheetViews>
  <sheetFormatPr defaultColWidth="9.140625" defaultRowHeight="13.5"/>
  <cols>
    <col min="1" max="1" width="4.85546875" style="108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5" bestFit="1" customWidth="1"/>
    <col min="7" max="22" width="9.140625" style="15"/>
    <col min="23" max="16384" width="9.140625" style="1"/>
  </cols>
  <sheetData>
    <row r="1" spans="1:22" s="135" customFormat="1" ht="22.5" customHeight="1">
      <c r="A1" s="535" t="s">
        <v>61</v>
      </c>
      <c r="B1" s="535"/>
      <c r="C1" s="535"/>
      <c r="D1" s="535"/>
      <c r="E1" s="535"/>
      <c r="F1" s="134"/>
      <c r="G1" s="134"/>
      <c r="H1" s="134"/>
      <c r="I1" s="134"/>
      <c r="J1" s="134"/>
      <c r="K1" s="134"/>
      <c r="L1" s="134"/>
      <c r="M1" s="134"/>
      <c r="N1" s="134"/>
      <c r="O1" s="134"/>
      <c r="P1" s="134"/>
      <c r="Q1" s="134"/>
      <c r="R1" s="134"/>
      <c r="S1" s="134"/>
      <c r="T1" s="134"/>
      <c r="U1" s="134"/>
      <c r="V1" s="134"/>
    </row>
    <row r="2" spans="1:22" s="109" customFormat="1" ht="33" customHeight="1">
      <c r="A2" s="536" t="str">
        <f>+'Ekamut-caxs'!A9:D9</f>
        <v xml:space="preserve">«Ֆրիտյոֆ Նանսենի թանգարան» ՀՈԱԿ-ի  </v>
      </c>
      <c r="B2" s="537"/>
      <c r="C2" s="537"/>
      <c r="D2" s="537"/>
      <c r="E2" s="53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</row>
    <row r="3" spans="1:22" s="109" customFormat="1" ht="24" customHeight="1">
      <c r="A3" s="538" t="s">
        <v>124</v>
      </c>
      <c r="B3" s="538"/>
      <c r="C3" s="538"/>
      <c r="D3" s="538"/>
      <c r="E3" s="538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</row>
    <row r="4" spans="1:22" s="139" customFormat="1" ht="16.5" customHeight="1">
      <c r="A4" s="539" t="s">
        <v>226</v>
      </c>
      <c r="B4" s="539"/>
      <c r="C4" s="539"/>
      <c r="D4" s="539"/>
      <c r="E4" s="539"/>
      <c r="F4" s="136"/>
      <c r="G4" s="137"/>
      <c r="H4" s="137"/>
      <c r="I4" s="137"/>
      <c r="J4" s="137"/>
      <c r="K4" s="137"/>
      <c r="L4" s="137"/>
      <c r="M4" s="138"/>
      <c r="N4" s="138"/>
      <c r="O4" s="138"/>
      <c r="P4" s="138"/>
      <c r="Q4" s="138"/>
      <c r="R4" s="138"/>
      <c r="S4" s="138"/>
      <c r="T4" s="138"/>
      <c r="U4" s="138"/>
      <c r="V4" s="138"/>
    </row>
    <row r="5" spans="1:22" ht="13.5" customHeight="1">
      <c r="D5" s="140"/>
      <c r="E5" s="140" t="s">
        <v>116</v>
      </c>
    </row>
    <row r="6" spans="1:22" s="145" customFormat="1" ht="56.25" customHeight="1">
      <c r="A6" s="141" t="s">
        <v>3</v>
      </c>
      <c r="B6" s="142" t="s">
        <v>125</v>
      </c>
      <c r="C6" s="141" t="s">
        <v>126</v>
      </c>
      <c r="D6" s="141" t="s">
        <v>127</v>
      </c>
      <c r="E6" s="143" t="s">
        <v>128</v>
      </c>
      <c r="F6" s="144"/>
      <c r="G6" s="144"/>
      <c r="H6" s="144"/>
      <c r="I6" s="144"/>
      <c r="J6" s="144"/>
      <c r="K6" s="144"/>
      <c r="L6" s="144"/>
      <c r="M6" s="144"/>
      <c r="N6" s="144"/>
      <c r="O6" s="144"/>
      <c r="P6" s="144"/>
      <c r="Q6" s="144"/>
      <c r="R6" s="144"/>
      <c r="S6" s="144"/>
      <c r="T6" s="144"/>
      <c r="U6" s="144"/>
      <c r="V6" s="144"/>
    </row>
    <row r="7" spans="1:22" s="109" customFormat="1" ht="21.75" customHeight="1">
      <c r="A7" s="540" t="s">
        <v>129</v>
      </c>
      <c r="B7" s="541"/>
      <c r="C7" s="541"/>
      <c r="D7" s="170"/>
      <c r="E7" s="170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</row>
    <row r="8" spans="1:22" s="128" customFormat="1" ht="21.75" customHeight="1">
      <c r="A8" s="146">
        <v>1</v>
      </c>
      <c r="B8" s="147" t="s">
        <v>130</v>
      </c>
      <c r="C8" s="146"/>
      <c r="D8" s="148">
        <f>SUM(D9:D29)</f>
        <v>0</v>
      </c>
      <c r="E8" s="149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</row>
    <row r="9" spans="1:22" ht="27" customHeight="1">
      <c r="A9" s="150">
        <v>1.1000000000000001</v>
      </c>
      <c r="B9" s="151" t="s">
        <v>131</v>
      </c>
      <c r="C9" s="150" t="s">
        <v>132</v>
      </c>
      <c r="D9" s="25"/>
      <c r="E9" s="25"/>
    </row>
    <row r="10" spans="1:22" ht="27" customHeight="1">
      <c r="A10" s="150">
        <v>1.2</v>
      </c>
      <c r="B10" s="151" t="s">
        <v>133</v>
      </c>
      <c r="C10" s="150" t="s">
        <v>134</v>
      </c>
      <c r="D10" s="25"/>
      <c r="E10" s="25"/>
    </row>
    <row r="11" spans="1:22" ht="27" customHeight="1">
      <c r="A11" s="150">
        <v>1.3</v>
      </c>
      <c r="B11" s="151" t="s">
        <v>135</v>
      </c>
      <c r="C11" s="150" t="s">
        <v>136</v>
      </c>
      <c r="D11" s="25"/>
      <c r="E11" s="25"/>
    </row>
    <row r="12" spans="1:22" ht="27" customHeight="1">
      <c r="A12" s="150">
        <v>1.4</v>
      </c>
      <c r="B12" s="152" t="s">
        <v>137</v>
      </c>
      <c r="C12" s="153" t="s">
        <v>138</v>
      </c>
      <c r="D12" s="25"/>
      <c r="E12" s="25"/>
    </row>
    <row r="13" spans="1:22" ht="27" customHeight="1">
      <c r="A13" s="150">
        <v>1.5</v>
      </c>
      <c r="B13" s="152"/>
      <c r="C13" s="150" t="s">
        <v>139</v>
      </c>
      <c r="D13" s="25"/>
      <c r="E13" s="25"/>
    </row>
    <row r="14" spans="1:22" ht="18" customHeight="1">
      <c r="A14" s="150">
        <v>1.6</v>
      </c>
      <c r="B14" s="151" t="s">
        <v>174</v>
      </c>
      <c r="C14" s="150" t="s">
        <v>140</v>
      </c>
      <c r="D14" s="25"/>
      <c r="E14" s="25"/>
    </row>
    <row r="15" spans="1:22" ht="33.75" customHeight="1">
      <c r="A15" s="150">
        <v>1.7</v>
      </c>
      <c r="B15" s="152"/>
      <c r="C15" s="150" t="s">
        <v>162</v>
      </c>
      <c r="D15" s="25"/>
      <c r="E15" s="25"/>
    </row>
    <row r="16" spans="1:22" ht="22.5" customHeight="1">
      <c r="A16" s="150">
        <v>1.8</v>
      </c>
      <c r="B16" s="152"/>
      <c r="C16" s="154" t="s">
        <v>161</v>
      </c>
      <c r="D16" s="25"/>
      <c r="E16" s="25"/>
    </row>
    <row r="17" spans="1:22" ht="18" customHeight="1">
      <c r="A17" s="150">
        <v>1.9</v>
      </c>
      <c r="B17" s="152"/>
      <c r="C17" s="154"/>
      <c r="D17" s="25"/>
      <c r="E17" s="25"/>
    </row>
    <row r="18" spans="1:22" ht="18" customHeight="1">
      <c r="A18" s="155">
        <v>2</v>
      </c>
      <c r="B18" s="152"/>
      <c r="C18" s="154"/>
      <c r="D18" s="25"/>
      <c r="E18" s="25"/>
    </row>
    <row r="19" spans="1:22" ht="18" customHeight="1">
      <c r="A19" s="150">
        <v>2.1</v>
      </c>
      <c r="B19" s="152"/>
      <c r="C19" s="154"/>
      <c r="D19" s="25"/>
      <c r="E19" s="25"/>
    </row>
    <row r="20" spans="1:22" ht="18" customHeight="1">
      <c r="A20" s="150">
        <v>2.2000000000000002</v>
      </c>
      <c r="B20" s="152"/>
      <c r="C20" s="154"/>
      <c r="D20" s="25"/>
      <c r="E20" s="25"/>
    </row>
    <row r="21" spans="1:22" ht="18" customHeight="1">
      <c r="A21" s="150">
        <v>2.2999999999999998</v>
      </c>
      <c r="B21" s="152"/>
      <c r="C21" s="154"/>
      <c r="D21" s="25"/>
      <c r="E21" s="25"/>
    </row>
    <row r="22" spans="1:22" ht="27.75" customHeight="1">
      <c r="A22" s="150">
        <v>2.4</v>
      </c>
      <c r="B22" s="152"/>
      <c r="C22" s="154"/>
      <c r="D22" s="25"/>
      <c r="E22" s="25"/>
    </row>
    <row r="23" spans="1:22" ht="27.75" customHeight="1">
      <c r="A23" s="150">
        <v>2.5</v>
      </c>
      <c r="B23" s="152" t="s">
        <v>141</v>
      </c>
      <c r="C23" s="150" t="s">
        <v>28</v>
      </c>
      <c r="D23" s="25"/>
      <c r="E23" s="25"/>
    </row>
    <row r="24" spans="1:22" ht="27.75" customHeight="1">
      <c r="A24" s="150">
        <v>2.6</v>
      </c>
      <c r="B24" s="152" t="s">
        <v>141</v>
      </c>
      <c r="C24" s="150" t="s">
        <v>41</v>
      </c>
      <c r="D24" s="25"/>
      <c r="E24" s="25"/>
    </row>
    <row r="25" spans="1:22" ht="27.75" customHeight="1">
      <c r="A25" s="150">
        <v>2.7</v>
      </c>
      <c r="B25" s="152" t="s">
        <v>141</v>
      </c>
      <c r="C25" s="150" t="s">
        <v>142</v>
      </c>
      <c r="D25" s="25"/>
      <c r="E25" s="25"/>
    </row>
    <row r="26" spans="1:22" ht="27.75" customHeight="1">
      <c r="A26" s="150">
        <v>2.8</v>
      </c>
      <c r="B26" s="152" t="s">
        <v>141</v>
      </c>
      <c r="C26" s="150" t="s">
        <v>143</v>
      </c>
      <c r="D26" s="25"/>
      <c r="E26" s="25"/>
    </row>
    <row r="27" spans="1:22" ht="27" customHeight="1">
      <c r="A27" s="150">
        <v>2.9</v>
      </c>
      <c r="B27" s="151" t="s">
        <v>144</v>
      </c>
      <c r="C27" s="150" t="s">
        <v>145</v>
      </c>
      <c r="D27" s="25"/>
      <c r="E27" s="25"/>
    </row>
    <row r="28" spans="1:22" ht="26.25" customHeight="1">
      <c r="A28" s="156">
        <v>2.1</v>
      </c>
      <c r="B28" s="152" t="s">
        <v>146</v>
      </c>
      <c r="C28" s="150" t="s">
        <v>147</v>
      </c>
      <c r="D28" s="25"/>
      <c r="E28" s="25"/>
    </row>
    <row r="29" spans="1:22" ht="26.25" customHeight="1">
      <c r="A29" s="156">
        <v>2.11</v>
      </c>
      <c r="B29" s="152"/>
      <c r="C29" s="154" t="s">
        <v>148</v>
      </c>
      <c r="D29" s="25"/>
      <c r="E29" s="25"/>
    </row>
    <row r="30" spans="1:22" s="128" customFormat="1" ht="34.5" customHeight="1">
      <c r="A30" s="146">
        <v>2</v>
      </c>
      <c r="B30" s="157" t="s">
        <v>149</v>
      </c>
      <c r="C30" s="146"/>
      <c r="D30" s="148">
        <f>SUM(D31:D33)</f>
        <v>0</v>
      </c>
      <c r="E30" s="149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</row>
    <row r="31" spans="1:22" ht="30" customHeight="1">
      <c r="A31" s="150">
        <v>2.1</v>
      </c>
      <c r="B31" s="152"/>
      <c r="C31" s="150" t="s">
        <v>150</v>
      </c>
      <c r="D31" s="25"/>
      <c r="E31" s="25"/>
    </row>
    <row r="32" spans="1:22" ht="21" customHeight="1">
      <c r="A32" s="150">
        <v>2.2000000000000002</v>
      </c>
      <c r="B32" s="152" t="s">
        <v>151</v>
      </c>
      <c r="C32" s="150" t="s">
        <v>152</v>
      </c>
      <c r="D32" s="25"/>
      <c r="E32" s="25"/>
    </row>
    <row r="33" spans="1:22" ht="26.25" customHeight="1">
      <c r="A33" s="150">
        <v>2.2999999999999998</v>
      </c>
      <c r="B33" s="152" t="s">
        <v>151</v>
      </c>
      <c r="C33" s="150" t="s">
        <v>153</v>
      </c>
      <c r="D33" s="25"/>
      <c r="E33" s="158"/>
    </row>
    <row r="34" spans="1:22" s="135" customFormat="1" ht="21.75" customHeight="1">
      <c r="A34" s="42"/>
      <c r="B34" s="159" t="s">
        <v>63</v>
      </c>
      <c r="C34" s="160"/>
      <c r="D34" s="161">
        <f>D8+D30</f>
        <v>0</v>
      </c>
      <c r="E34" s="162"/>
      <c r="F34" s="134"/>
      <c r="G34" s="134"/>
      <c r="H34" s="134"/>
      <c r="I34" s="134"/>
      <c r="J34" s="134"/>
      <c r="K34" s="134"/>
      <c r="L34" s="134"/>
      <c r="M34" s="134"/>
      <c r="N34" s="134"/>
      <c r="O34" s="134"/>
      <c r="P34" s="134"/>
      <c r="Q34" s="134"/>
      <c r="R34" s="134"/>
      <c r="S34" s="134"/>
      <c r="T34" s="134"/>
      <c r="U34" s="134"/>
      <c r="V34" s="134"/>
    </row>
    <row r="35" spans="1:22" s="109" customFormat="1" ht="33.75" customHeight="1">
      <c r="A35" s="540" t="s">
        <v>154</v>
      </c>
      <c r="B35" s="541"/>
      <c r="C35" s="541"/>
      <c r="D35" s="170"/>
      <c r="E35" s="170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21" customHeight="1">
      <c r="A36" s="150">
        <v>1.1000000000000001</v>
      </c>
      <c r="B36" s="151" t="s">
        <v>131</v>
      </c>
      <c r="C36" s="150" t="s">
        <v>132</v>
      </c>
      <c r="D36" s="25"/>
      <c r="E36" s="25"/>
    </row>
    <row r="37" spans="1:22" ht="21" customHeight="1">
      <c r="A37" s="150">
        <v>1.2</v>
      </c>
      <c r="B37" s="151" t="s">
        <v>133</v>
      </c>
      <c r="C37" s="150" t="s">
        <v>134</v>
      </c>
      <c r="D37" s="25"/>
      <c r="E37" s="25"/>
    </row>
    <row r="38" spans="1:22" ht="21" customHeight="1">
      <c r="A38" s="150">
        <v>1.3</v>
      </c>
      <c r="B38" s="151" t="s">
        <v>135</v>
      </c>
      <c r="C38" s="150" t="s">
        <v>136</v>
      </c>
      <c r="D38" s="25"/>
      <c r="E38" s="25"/>
    </row>
    <row r="39" spans="1:22" ht="21" customHeight="1">
      <c r="A39" s="150">
        <v>1.4</v>
      </c>
      <c r="B39" s="152" t="s">
        <v>137</v>
      </c>
      <c r="C39" s="153" t="s">
        <v>138</v>
      </c>
      <c r="D39" s="25"/>
      <c r="E39" s="25"/>
    </row>
    <row r="40" spans="1:22" ht="21" customHeight="1">
      <c r="A40" s="150">
        <v>1.5</v>
      </c>
      <c r="B40" s="152"/>
      <c r="C40" s="150" t="s">
        <v>139</v>
      </c>
      <c r="D40" s="25"/>
      <c r="E40" s="25"/>
    </row>
    <row r="41" spans="1:22" ht="20.25" customHeight="1">
      <c r="A41" s="150">
        <v>1.6</v>
      </c>
      <c r="B41" s="151" t="s">
        <v>174</v>
      </c>
      <c r="C41" s="150" t="s">
        <v>140</v>
      </c>
      <c r="D41" s="25"/>
      <c r="E41" s="25"/>
    </row>
    <row r="42" spans="1:22" ht="33.75" customHeight="1">
      <c r="A42" s="150">
        <v>1.7</v>
      </c>
      <c r="B42" s="152"/>
      <c r="C42" s="150" t="s">
        <v>162</v>
      </c>
      <c r="D42" s="25"/>
      <c r="E42" s="25"/>
    </row>
    <row r="43" spans="1:22" ht="23.25" customHeight="1">
      <c r="A43" s="150">
        <v>1.8</v>
      </c>
      <c r="B43" s="152"/>
      <c r="C43" s="154" t="s">
        <v>161</v>
      </c>
      <c r="D43" s="25"/>
      <c r="E43" s="25"/>
    </row>
    <row r="44" spans="1:22" ht="23.25" customHeight="1">
      <c r="A44" s="150">
        <v>1.9</v>
      </c>
      <c r="B44" s="152"/>
      <c r="C44" s="154"/>
      <c r="D44" s="25"/>
      <c r="E44" s="25"/>
    </row>
    <row r="45" spans="1:22" ht="23.25" customHeight="1">
      <c r="A45" s="155">
        <v>2</v>
      </c>
      <c r="B45" s="152"/>
      <c r="C45" s="154"/>
      <c r="D45" s="25"/>
      <c r="E45" s="25"/>
    </row>
    <row r="46" spans="1:22" ht="23.25" customHeight="1">
      <c r="A46" s="150">
        <v>2.1</v>
      </c>
      <c r="B46" s="152"/>
      <c r="C46" s="154"/>
      <c r="D46" s="25"/>
      <c r="E46" s="25"/>
    </row>
    <row r="47" spans="1:22" ht="21" customHeight="1">
      <c r="A47" s="150">
        <v>2.2000000000000002</v>
      </c>
      <c r="B47" s="152" t="s">
        <v>141</v>
      </c>
      <c r="C47" s="150" t="s">
        <v>28</v>
      </c>
      <c r="D47" s="25"/>
      <c r="E47" s="25"/>
    </row>
    <row r="48" spans="1:22" ht="21" customHeight="1">
      <c r="A48" s="150">
        <v>2.2999999999999998</v>
      </c>
      <c r="B48" s="152" t="s">
        <v>141</v>
      </c>
      <c r="C48" s="150" t="s">
        <v>41</v>
      </c>
      <c r="D48" s="25"/>
      <c r="E48" s="25"/>
    </row>
    <row r="49" spans="1:22" ht="21" customHeight="1">
      <c r="A49" s="150">
        <v>2.4</v>
      </c>
      <c r="B49" s="152" t="s">
        <v>141</v>
      </c>
      <c r="C49" s="150" t="s">
        <v>142</v>
      </c>
      <c r="D49" s="25"/>
      <c r="E49" s="25"/>
    </row>
    <row r="50" spans="1:22" ht="24" customHeight="1">
      <c r="A50" s="150">
        <v>2.5</v>
      </c>
      <c r="B50" s="152" t="s">
        <v>141</v>
      </c>
      <c r="C50" s="150" t="s">
        <v>143</v>
      </c>
      <c r="D50" s="25"/>
      <c r="E50" s="25"/>
    </row>
    <row r="51" spans="1:22" ht="24" customHeight="1">
      <c r="A51" s="150">
        <v>2.6</v>
      </c>
      <c r="B51" s="151" t="s">
        <v>144</v>
      </c>
      <c r="C51" s="150" t="s">
        <v>145</v>
      </c>
      <c r="D51" s="25"/>
      <c r="E51" s="25"/>
    </row>
    <row r="52" spans="1:22" ht="24" customHeight="1">
      <c r="A52" s="150">
        <v>2.7</v>
      </c>
      <c r="B52" s="152" t="s">
        <v>146</v>
      </c>
      <c r="C52" s="150" t="s">
        <v>147</v>
      </c>
      <c r="D52" s="25"/>
      <c r="E52" s="25"/>
    </row>
    <row r="53" spans="1:22" ht="24" customHeight="1">
      <c r="A53" s="150">
        <v>2.8</v>
      </c>
      <c r="B53" s="152"/>
      <c r="C53" s="154" t="s">
        <v>148</v>
      </c>
      <c r="D53" s="25"/>
      <c r="E53" s="25"/>
    </row>
    <row r="54" spans="1:22" ht="33" customHeight="1">
      <c r="A54" s="150"/>
      <c r="B54" s="147" t="s">
        <v>155</v>
      </c>
      <c r="C54" s="24"/>
      <c r="D54" s="148">
        <f>SUM(D55:D58)</f>
        <v>1116</v>
      </c>
      <c r="E54" s="25"/>
    </row>
    <row r="55" spans="1:22" ht="33" customHeight="1">
      <c r="A55" s="150">
        <v>1.1000000000000001</v>
      </c>
      <c r="B55" s="187"/>
      <c r="C55" s="188" t="s">
        <v>160</v>
      </c>
      <c r="D55" s="155">
        <v>1116</v>
      </c>
      <c r="E55" s="25"/>
      <c r="F55" s="125"/>
    </row>
    <row r="56" spans="1:22" ht="30" customHeight="1">
      <c r="A56" s="150">
        <v>1.2</v>
      </c>
      <c r="B56" s="163"/>
      <c r="C56" s="150" t="s">
        <v>150</v>
      </c>
      <c r="D56" s="25"/>
      <c r="E56" s="150"/>
    </row>
    <row r="57" spans="1:22" ht="24.75" customHeight="1">
      <c r="A57" s="150">
        <v>1.3</v>
      </c>
      <c r="B57" s="152" t="s">
        <v>146</v>
      </c>
      <c r="C57" s="150" t="s">
        <v>152</v>
      </c>
      <c r="D57" s="25"/>
      <c r="E57" s="25"/>
    </row>
    <row r="58" spans="1:22" ht="24.75" customHeight="1">
      <c r="A58" s="150">
        <v>1.4</v>
      </c>
      <c r="B58" s="152" t="s">
        <v>146</v>
      </c>
      <c r="C58" s="150" t="s">
        <v>153</v>
      </c>
      <c r="D58" s="25"/>
      <c r="E58" s="25"/>
    </row>
    <row r="59" spans="1:22" s="135" customFormat="1" ht="29.25" customHeight="1">
      <c r="A59" s="164"/>
      <c r="B59" s="159" t="s">
        <v>63</v>
      </c>
      <c r="C59" s="165"/>
      <c r="D59" s="351">
        <f>SUM(D36:D54)</f>
        <v>1116</v>
      </c>
      <c r="E59" s="167"/>
      <c r="F59" s="244">
        <f>+D59-D55</f>
        <v>0</v>
      </c>
      <c r="G59" s="134"/>
      <c r="H59" s="134"/>
      <c r="I59" s="134"/>
      <c r="J59" s="134"/>
      <c r="K59" s="134"/>
      <c r="L59" s="134"/>
      <c r="M59" s="134"/>
      <c r="N59" s="134"/>
      <c r="O59" s="134"/>
      <c r="P59" s="134"/>
      <c r="Q59" s="134"/>
      <c r="R59" s="134"/>
      <c r="S59" s="134"/>
      <c r="T59" s="134"/>
      <c r="U59" s="134"/>
      <c r="V59" s="134"/>
    </row>
    <row r="60" spans="1:22" ht="10.5" customHeight="1"/>
    <row r="61" spans="1:22" ht="39" customHeight="1">
      <c r="C61" s="168" t="s">
        <v>156</v>
      </c>
    </row>
    <row r="62" spans="1:22" ht="59.25" customHeight="1">
      <c r="A62" s="169">
        <v>1</v>
      </c>
      <c r="B62" s="170" t="s">
        <v>242</v>
      </c>
      <c r="C62" s="166">
        <v>1201.654</v>
      </c>
      <c r="D62" s="543" t="s">
        <v>157</v>
      </c>
      <c r="E62" s="544"/>
    </row>
    <row r="63" spans="1:22" ht="36.75" customHeight="1"/>
    <row r="64" spans="1:22" s="128" customFormat="1" ht="25.5" customHeight="1">
      <c r="A64" s="171"/>
      <c r="B64" s="134" t="s">
        <v>2</v>
      </c>
      <c r="C64" s="172"/>
      <c r="D64" s="545">
        <f>+'Ekamut-caxs'!C71</f>
        <v>0</v>
      </c>
      <c r="E64" s="545"/>
      <c r="F64" s="27"/>
      <c r="G64" s="27"/>
      <c r="H64" s="27"/>
      <c r="I64" s="27"/>
      <c r="J64" s="27"/>
      <c r="K64" s="27"/>
      <c r="L64" s="27"/>
      <c r="M64" s="27"/>
      <c r="N64" s="27"/>
      <c r="O64" s="27"/>
      <c r="P64" s="27"/>
      <c r="Q64" s="27"/>
      <c r="R64" s="27"/>
      <c r="S64" s="27"/>
      <c r="T64" s="27"/>
      <c r="U64" s="27"/>
      <c r="V64" s="27"/>
    </row>
    <row r="65" spans="1:22" s="128" customFormat="1" ht="12.75" customHeight="1">
      <c r="A65" s="171"/>
      <c r="C65" s="173"/>
      <c r="D65" s="542" t="s">
        <v>85</v>
      </c>
      <c r="E65" s="542"/>
      <c r="F65" s="27"/>
      <c r="G65" s="27"/>
      <c r="H65" s="27"/>
      <c r="I65" s="27"/>
      <c r="J65" s="27"/>
      <c r="K65" s="27"/>
      <c r="L65" s="27"/>
      <c r="M65" s="27"/>
      <c r="N65" s="27"/>
      <c r="O65" s="27"/>
      <c r="P65" s="27"/>
      <c r="Q65" s="27"/>
      <c r="R65" s="27"/>
      <c r="S65" s="27"/>
      <c r="T65" s="27"/>
      <c r="U65" s="27"/>
      <c r="V65" s="27"/>
    </row>
    <row r="66" spans="1:22" s="128" customFormat="1" ht="22.5" customHeight="1">
      <c r="A66" s="171"/>
      <c r="B66" s="134" t="s">
        <v>6</v>
      </c>
      <c r="C66" s="172"/>
      <c r="D66" s="545" t="str">
        <f>+'Ekamut-caxs'!C73</f>
        <v>Հայարփի Խաչատրյան</v>
      </c>
      <c r="E66" s="545"/>
      <c r="F66" s="27"/>
      <c r="G66" s="27"/>
      <c r="H66" s="27"/>
      <c r="I66" s="27"/>
      <c r="J66" s="27"/>
      <c r="K66" s="27"/>
      <c r="L66" s="27"/>
      <c r="M66" s="27"/>
      <c r="N66" s="27"/>
      <c r="O66" s="27"/>
      <c r="P66" s="27"/>
      <c r="Q66" s="27"/>
      <c r="R66" s="27"/>
      <c r="S66" s="27"/>
      <c r="T66" s="27"/>
      <c r="U66" s="27"/>
      <c r="V66" s="27"/>
    </row>
    <row r="67" spans="1:22" s="128" customFormat="1" ht="13.5" customHeight="1">
      <c r="A67" s="171"/>
      <c r="B67" s="174"/>
      <c r="C67" s="171" t="s">
        <v>1</v>
      </c>
      <c r="D67" s="542" t="s">
        <v>85</v>
      </c>
      <c r="E67" s="542"/>
      <c r="F67" s="27"/>
      <c r="G67" s="27"/>
      <c r="H67" s="27"/>
      <c r="I67" s="27"/>
      <c r="J67" s="27"/>
      <c r="K67" s="27"/>
      <c r="L67" s="27"/>
      <c r="M67" s="27"/>
      <c r="N67" s="27"/>
      <c r="O67" s="27"/>
      <c r="P67" s="27"/>
      <c r="Q67" s="27"/>
      <c r="R67" s="27"/>
      <c r="S67" s="27"/>
      <c r="T67" s="27"/>
      <c r="U67" s="27"/>
      <c r="V67" s="27"/>
    </row>
    <row r="69" spans="1:22" ht="27" customHeight="1"/>
    <row r="73" spans="1:22" ht="33" customHeight="1"/>
    <row r="75" spans="1:22" s="175" customFormat="1" ht="36" customHeight="1">
      <c r="F75" s="176"/>
      <c r="G75" s="176"/>
      <c r="H75" s="176"/>
      <c r="I75" s="176"/>
      <c r="J75" s="176"/>
      <c r="K75" s="176"/>
      <c r="L75" s="176"/>
      <c r="M75" s="176"/>
      <c r="N75" s="176"/>
      <c r="O75" s="176"/>
      <c r="P75" s="176"/>
      <c r="Q75" s="176"/>
      <c r="R75" s="176"/>
      <c r="S75" s="176"/>
      <c r="T75" s="176"/>
      <c r="U75" s="176"/>
      <c r="V75" s="176"/>
    </row>
    <row r="76" spans="1:22" ht="24" customHeight="1"/>
    <row r="77" spans="1:22" ht="0.75" hidden="1" customHeight="1"/>
    <row r="78" spans="1:22" s="128" customFormat="1" ht="28.5" customHeight="1"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</row>
    <row r="82" spans="1:5" s="15" customFormat="1">
      <c r="A82" s="108"/>
      <c r="B82" s="1"/>
      <c r="C82" s="1"/>
      <c r="D82" s="1"/>
      <c r="E82" s="1"/>
    </row>
    <row r="83" spans="1:5" s="15" customFormat="1" ht="24" customHeight="1">
      <c r="A83" s="108"/>
      <c r="B83" s="1"/>
      <c r="C83" s="1"/>
      <c r="D83" s="1"/>
      <c r="E83" s="1"/>
    </row>
    <row r="84" spans="1:5" s="15" customFormat="1">
      <c r="A84" s="108"/>
      <c r="B84" s="1"/>
      <c r="C84" s="1"/>
      <c r="D84" s="1"/>
      <c r="E84" s="1"/>
    </row>
    <row r="85" spans="1:5" s="15" customFormat="1" ht="24.75" customHeight="1">
      <c r="A85" s="108"/>
      <c r="B85" s="1"/>
      <c r="C85" s="1"/>
      <c r="D85" s="1"/>
      <c r="E85" s="1"/>
    </row>
  </sheetData>
  <mergeCells count="11">
    <mergeCell ref="D67:E67"/>
    <mergeCell ref="A35:C35"/>
    <mergeCell ref="D62:E62"/>
    <mergeCell ref="D64:E64"/>
    <mergeCell ref="D65:E65"/>
    <mergeCell ref="D66:E66"/>
    <mergeCell ref="A1:E1"/>
    <mergeCell ref="A2:E2"/>
    <mergeCell ref="A3:E3"/>
    <mergeCell ref="A4:E4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O20"/>
  <sheetViews>
    <sheetView view="pageBreakPreview" zoomScaleSheetLayoutView="100" workbookViewId="0">
      <selection activeCell="D62" sqref="D62:E62"/>
    </sheetView>
  </sheetViews>
  <sheetFormatPr defaultRowHeight="13.5"/>
  <cols>
    <col min="1" max="1" width="4.5703125" style="1" customWidth="1"/>
    <col min="2" max="2" width="27.5703125" style="1" customWidth="1"/>
    <col min="3" max="3" width="17.140625" style="1" customWidth="1"/>
    <col min="4" max="4" width="15.85546875" style="1" customWidth="1"/>
    <col min="5" max="5" width="15.42578125" style="1" customWidth="1"/>
    <col min="6" max="6" width="12.28515625" style="1" customWidth="1"/>
    <col min="7" max="7" width="11.7109375" style="1" customWidth="1"/>
    <col min="8" max="8" width="17" style="1" customWidth="1"/>
    <col min="9" max="11" width="13.28515625" style="1" customWidth="1"/>
    <col min="12" max="12" width="14.42578125" style="1" customWidth="1"/>
    <col min="13" max="13" width="18.42578125" style="1" customWidth="1"/>
    <col min="14" max="259" width="9.140625" style="1"/>
    <col min="260" max="260" width="4.5703125" style="1" customWidth="1"/>
    <col min="261" max="261" width="20.5703125" style="1" customWidth="1"/>
    <col min="262" max="262" width="14.42578125" style="1" customWidth="1"/>
    <col min="263" max="263" width="16.5703125" style="1" customWidth="1"/>
    <col min="264" max="264" width="12.42578125" style="1" customWidth="1"/>
    <col min="265" max="265" width="13.7109375" style="1" customWidth="1"/>
    <col min="266" max="266" width="14.7109375" style="1" customWidth="1"/>
    <col min="267" max="267" width="13.42578125" style="1" customWidth="1"/>
    <col min="268" max="268" width="16.5703125" style="1" customWidth="1"/>
    <col min="269" max="515" width="9.140625" style="1"/>
    <col min="516" max="516" width="4.5703125" style="1" customWidth="1"/>
    <col min="517" max="517" width="20.5703125" style="1" customWidth="1"/>
    <col min="518" max="518" width="14.42578125" style="1" customWidth="1"/>
    <col min="519" max="519" width="16.5703125" style="1" customWidth="1"/>
    <col min="520" max="520" width="12.42578125" style="1" customWidth="1"/>
    <col min="521" max="521" width="13.7109375" style="1" customWidth="1"/>
    <col min="522" max="522" width="14.7109375" style="1" customWidth="1"/>
    <col min="523" max="523" width="13.42578125" style="1" customWidth="1"/>
    <col min="524" max="524" width="16.5703125" style="1" customWidth="1"/>
    <col min="525" max="771" width="9.140625" style="1"/>
    <col min="772" max="772" width="4.5703125" style="1" customWidth="1"/>
    <col min="773" max="773" width="20.5703125" style="1" customWidth="1"/>
    <col min="774" max="774" width="14.42578125" style="1" customWidth="1"/>
    <col min="775" max="775" width="16.5703125" style="1" customWidth="1"/>
    <col min="776" max="776" width="12.42578125" style="1" customWidth="1"/>
    <col min="777" max="777" width="13.7109375" style="1" customWidth="1"/>
    <col min="778" max="778" width="14.7109375" style="1" customWidth="1"/>
    <col min="779" max="779" width="13.42578125" style="1" customWidth="1"/>
    <col min="780" max="780" width="16.5703125" style="1" customWidth="1"/>
    <col min="781" max="1027" width="9.140625" style="1"/>
    <col min="1028" max="1028" width="4.5703125" style="1" customWidth="1"/>
    <col min="1029" max="1029" width="20.5703125" style="1" customWidth="1"/>
    <col min="1030" max="1030" width="14.42578125" style="1" customWidth="1"/>
    <col min="1031" max="1031" width="16.5703125" style="1" customWidth="1"/>
    <col min="1032" max="1032" width="12.42578125" style="1" customWidth="1"/>
    <col min="1033" max="1033" width="13.7109375" style="1" customWidth="1"/>
    <col min="1034" max="1034" width="14.7109375" style="1" customWidth="1"/>
    <col min="1035" max="1035" width="13.42578125" style="1" customWidth="1"/>
    <col min="1036" max="1036" width="16.5703125" style="1" customWidth="1"/>
    <col min="1037" max="1283" width="9.140625" style="1"/>
    <col min="1284" max="1284" width="4.5703125" style="1" customWidth="1"/>
    <col min="1285" max="1285" width="20.5703125" style="1" customWidth="1"/>
    <col min="1286" max="1286" width="14.42578125" style="1" customWidth="1"/>
    <col min="1287" max="1287" width="16.5703125" style="1" customWidth="1"/>
    <col min="1288" max="1288" width="12.42578125" style="1" customWidth="1"/>
    <col min="1289" max="1289" width="13.7109375" style="1" customWidth="1"/>
    <col min="1290" max="1290" width="14.7109375" style="1" customWidth="1"/>
    <col min="1291" max="1291" width="13.42578125" style="1" customWidth="1"/>
    <col min="1292" max="1292" width="16.5703125" style="1" customWidth="1"/>
    <col min="1293" max="1539" width="9.140625" style="1"/>
    <col min="1540" max="1540" width="4.5703125" style="1" customWidth="1"/>
    <col min="1541" max="1541" width="20.5703125" style="1" customWidth="1"/>
    <col min="1542" max="1542" width="14.42578125" style="1" customWidth="1"/>
    <col min="1543" max="1543" width="16.5703125" style="1" customWidth="1"/>
    <col min="1544" max="1544" width="12.42578125" style="1" customWidth="1"/>
    <col min="1545" max="1545" width="13.7109375" style="1" customWidth="1"/>
    <col min="1546" max="1546" width="14.7109375" style="1" customWidth="1"/>
    <col min="1547" max="1547" width="13.42578125" style="1" customWidth="1"/>
    <col min="1548" max="1548" width="16.5703125" style="1" customWidth="1"/>
    <col min="1549" max="1795" width="9.140625" style="1"/>
    <col min="1796" max="1796" width="4.5703125" style="1" customWidth="1"/>
    <col min="1797" max="1797" width="20.5703125" style="1" customWidth="1"/>
    <col min="1798" max="1798" width="14.42578125" style="1" customWidth="1"/>
    <col min="1799" max="1799" width="16.5703125" style="1" customWidth="1"/>
    <col min="1800" max="1800" width="12.42578125" style="1" customWidth="1"/>
    <col min="1801" max="1801" width="13.7109375" style="1" customWidth="1"/>
    <col min="1802" max="1802" width="14.7109375" style="1" customWidth="1"/>
    <col min="1803" max="1803" width="13.42578125" style="1" customWidth="1"/>
    <col min="1804" max="1804" width="16.5703125" style="1" customWidth="1"/>
    <col min="1805" max="2051" width="9.140625" style="1"/>
    <col min="2052" max="2052" width="4.5703125" style="1" customWidth="1"/>
    <col min="2053" max="2053" width="20.5703125" style="1" customWidth="1"/>
    <col min="2054" max="2054" width="14.42578125" style="1" customWidth="1"/>
    <col min="2055" max="2055" width="16.5703125" style="1" customWidth="1"/>
    <col min="2056" max="2056" width="12.42578125" style="1" customWidth="1"/>
    <col min="2057" max="2057" width="13.7109375" style="1" customWidth="1"/>
    <col min="2058" max="2058" width="14.7109375" style="1" customWidth="1"/>
    <col min="2059" max="2059" width="13.42578125" style="1" customWidth="1"/>
    <col min="2060" max="2060" width="16.5703125" style="1" customWidth="1"/>
    <col min="2061" max="2307" width="9.140625" style="1"/>
    <col min="2308" max="2308" width="4.5703125" style="1" customWidth="1"/>
    <col min="2309" max="2309" width="20.5703125" style="1" customWidth="1"/>
    <col min="2310" max="2310" width="14.42578125" style="1" customWidth="1"/>
    <col min="2311" max="2311" width="16.5703125" style="1" customWidth="1"/>
    <col min="2312" max="2312" width="12.42578125" style="1" customWidth="1"/>
    <col min="2313" max="2313" width="13.7109375" style="1" customWidth="1"/>
    <col min="2314" max="2314" width="14.7109375" style="1" customWidth="1"/>
    <col min="2315" max="2315" width="13.42578125" style="1" customWidth="1"/>
    <col min="2316" max="2316" width="16.5703125" style="1" customWidth="1"/>
    <col min="2317" max="2563" width="9.140625" style="1"/>
    <col min="2564" max="2564" width="4.5703125" style="1" customWidth="1"/>
    <col min="2565" max="2565" width="20.5703125" style="1" customWidth="1"/>
    <col min="2566" max="2566" width="14.42578125" style="1" customWidth="1"/>
    <col min="2567" max="2567" width="16.5703125" style="1" customWidth="1"/>
    <col min="2568" max="2568" width="12.42578125" style="1" customWidth="1"/>
    <col min="2569" max="2569" width="13.7109375" style="1" customWidth="1"/>
    <col min="2570" max="2570" width="14.7109375" style="1" customWidth="1"/>
    <col min="2571" max="2571" width="13.42578125" style="1" customWidth="1"/>
    <col min="2572" max="2572" width="16.5703125" style="1" customWidth="1"/>
    <col min="2573" max="2819" width="9.140625" style="1"/>
    <col min="2820" max="2820" width="4.5703125" style="1" customWidth="1"/>
    <col min="2821" max="2821" width="20.5703125" style="1" customWidth="1"/>
    <col min="2822" max="2822" width="14.42578125" style="1" customWidth="1"/>
    <col min="2823" max="2823" width="16.5703125" style="1" customWidth="1"/>
    <col min="2824" max="2824" width="12.42578125" style="1" customWidth="1"/>
    <col min="2825" max="2825" width="13.7109375" style="1" customWidth="1"/>
    <col min="2826" max="2826" width="14.7109375" style="1" customWidth="1"/>
    <col min="2827" max="2827" width="13.42578125" style="1" customWidth="1"/>
    <col min="2828" max="2828" width="16.5703125" style="1" customWidth="1"/>
    <col min="2829" max="3075" width="9.140625" style="1"/>
    <col min="3076" max="3076" width="4.5703125" style="1" customWidth="1"/>
    <col min="3077" max="3077" width="20.5703125" style="1" customWidth="1"/>
    <col min="3078" max="3078" width="14.42578125" style="1" customWidth="1"/>
    <col min="3079" max="3079" width="16.5703125" style="1" customWidth="1"/>
    <col min="3080" max="3080" width="12.42578125" style="1" customWidth="1"/>
    <col min="3081" max="3081" width="13.7109375" style="1" customWidth="1"/>
    <col min="3082" max="3082" width="14.7109375" style="1" customWidth="1"/>
    <col min="3083" max="3083" width="13.42578125" style="1" customWidth="1"/>
    <col min="3084" max="3084" width="16.5703125" style="1" customWidth="1"/>
    <col min="3085" max="3331" width="9.140625" style="1"/>
    <col min="3332" max="3332" width="4.5703125" style="1" customWidth="1"/>
    <col min="3333" max="3333" width="20.5703125" style="1" customWidth="1"/>
    <col min="3334" max="3334" width="14.42578125" style="1" customWidth="1"/>
    <col min="3335" max="3335" width="16.5703125" style="1" customWidth="1"/>
    <col min="3336" max="3336" width="12.42578125" style="1" customWidth="1"/>
    <col min="3337" max="3337" width="13.7109375" style="1" customWidth="1"/>
    <col min="3338" max="3338" width="14.7109375" style="1" customWidth="1"/>
    <col min="3339" max="3339" width="13.42578125" style="1" customWidth="1"/>
    <col min="3340" max="3340" width="16.5703125" style="1" customWidth="1"/>
    <col min="3341" max="3587" width="9.140625" style="1"/>
    <col min="3588" max="3588" width="4.5703125" style="1" customWidth="1"/>
    <col min="3589" max="3589" width="20.5703125" style="1" customWidth="1"/>
    <col min="3590" max="3590" width="14.42578125" style="1" customWidth="1"/>
    <col min="3591" max="3591" width="16.5703125" style="1" customWidth="1"/>
    <col min="3592" max="3592" width="12.42578125" style="1" customWidth="1"/>
    <col min="3593" max="3593" width="13.7109375" style="1" customWidth="1"/>
    <col min="3594" max="3594" width="14.7109375" style="1" customWidth="1"/>
    <col min="3595" max="3595" width="13.42578125" style="1" customWidth="1"/>
    <col min="3596" max="3596" width="16.5703125" style="1" customWidth="1"/>
    <col min="3597" max="3843" width="9.140625" style="1"/>
    <col min="3844" max="3844" width="4.5703125" style="1" customWidth="1"/>
    <col min="3845" max="3845" width="20.5703125" style="1" customWidth="1"/>
    <col min="3846" max="3846" width="14.42578125" style="1" customWidth="1"/>
    <col min="3847" max="3847" width="16.5703125" style="1" customWidth="1"/>
    <col min="3848" max="3848" width="12.42578125" style="1" customWidth="1"/>
    <col min="3849" max="3849" width="13.7109375" style="1" customWidth="1"/>
    <col min="3850" max="3850" width="14.7109375" style="1" customWidth="1"/>
    <col min="3851" max="3851" width="13.42578125" style="1" customWidth="1"/>
    <col min="3852" max="3852" width="16.5703125" style="1" customWidth="1"/>
    <col min="3853" max="4099" width="9.140625" style="1"/>
    <col min="4100" max="4100" width="4.5703125" style="1" customWidth="1"/>
    <col min="4101" max="4101" width="20.5703125" style="1" customWidth="1"/>
    <col min="4102" max="4102" width="14.42578125" style="1" customWidth="1"/>
    <col min="4103" max="4103" width="16.5703125" style="1" customWidth="1"/>
    <col min="4104" max="4104" width="12.42578125" style="1" customWidth="1"/>
    <col min="4105" max="4105" width="13.7109375" style="1" customWidth="1"/>
    <col min="4106" max="4106" width="14.7109375" style="1" customWidth="1"/>
    <col min="4107" max="4107" width="13.42578125" style="1" customWidth="1"/>
    <col min="4108" max="4108" width="16.5703125" style="1" customWidth="1"/>
    <col min="4109" max="4355" width="9.140625" style="1"/>
    <col min="4356" max="4356" width="4.5703125" style="1" customWidth="1"/>
    <col min="4357" max="4357" width="20.5703125" style="1" customWidth="1"/>
    <col min="4358" max="4358" width="14.42578125" style="1" customWidth="1"/>
    <col min="4359" max="4359" width="16.5703125" style="1" customWidth="1"/>
    <col min="4360" max="4360" width="12.42578125" style="1" customWidth="1"/>
    <col min="4361" max="4361" width="13.7109375" style="1" customWidth="1"/>
    <col min="4362" max="4362" width="14.7109375" style="1" customWidth="1"/>
    <col min="4363" max="4363" width="13.42578125" style="1" customWidth="1"/>
    <col min="4364" max="4364" width="16.5703125" style="1" customWidth="1"/>
    <col min="4365" max="4611" width="9.140625" style="1"/>
    <col min="4612" max="4612" width="4.5703125" style="1" customWidth="1"/>
    <col min="4613" max="4613" width="20.5703125" style="1" customWidth="1"/>
    <col min="4614" max="4614" width="14.42578125" style="1" customWidth="1"/>
    <col min="4615" max="4615" width="16.5703125" style="1" customWidth="1"/>
    <col min="4616" max="4616" width="12.42578125" style="1" customWidth="1"/>
    <col min="4617" max="4617" width="13.7109375" style="1" customWidth="1"/>
    <col min="4618" max="4618" width="14.7109375" style="1" customWidth="1"/>
    <col min="4619" max="4619" width="13.42578125" style="1" customWidth="1"/>
    <col min="4620" max="4620" width="16.5703125" style="1" customWidth="1"/>
    <col min="4621" max="4867" width="9.140625" style="1"/>
    <col min="4868" max="4868" width="4.5703125" style="1" customWidth="1"/>
    <col min="4869" max="4869" width="20.5703125" style="1" customWidth="1"/>
    <col min="4870" max="4870" width="14.42578125" style="1" customWidth="1"/>
    <col min="4871" max="4871" width="16.5703125" style="1" customWidth="1"/>
    <col min="4872" max="4872" width="12.42578125" style="1" customWidth="1"/>
    <col min="4873" max="4873" width="13.7109375" style="1" customWidth="1"/>
    <col min="4874" max="4874" width="14.7109375" style="1" customWidth="1"/>
    <col min="4875" max="4875" width="13.42578125" style="1" customWidth="1"/>
    <col min="4876" max="4876" width="16.5703125" style="1" customWidth="1"/>
    <col min="4877" max="5123" width="9.140625" style="1"/>
    <col min="5124" max="5124" width="4.5703125" style="1" customWidth="1"/>
    <col min="5125" max="5125" width="20.5703125" style="1" customWidth="1"/>
    <col min="5126" max="5126" width="14.42578125" style="1" customWidth="1"/>
    <col min="5127" max="5127" width="16.5703125" style="1" customWidth="1"/>
    <col min="5128" max="5128" width="12.42578125" style="1" customWidth="1"/>
    <col min="5129" max="5129" width="13.7109375" style="1" customWidth="1"/>
    <col min="5130" max="5130" width="14.7109375" style="1" customWidth="1"/>
    <col min="5131" max="5131" width="13.42578125" style="1" customWidth="1"/>
    <col min="5132" max="5132" width="16.5703125" style="1" customWidth="1"/>
    <col min="5133" max="5379" width="9.140625" style="1"/>
    <col min="5380" max="5380" width="4.5703125" style="1" customWidth="1"/>
    <col min="5381" max="5381" width="20.5703125" style="1" customWidth="1"/>
    <col min="5382" max="5382" width="14.42578125" style="1" customWidth="1"/>
    <col min="5383" max="5383" width="16.5703125" style="1" customWidth="1"/>
    <col min="5384" max="5384" width="12.42578125" style="1" customWidth="1"/>
    <col min="5385" max="5385" width="13.7109375" style="1" customWidth="1"/>
    <col min="5386" max="5386" width="14.7109375" style="1" customWidth="1"/>
    <col min="5387" max="5387" width="13.42578125" style="1" customWidth="1"/>
    <col min="5388" max="5388" width="16.5703125" style="1" customWidth="1"/>
    <col min="5389" max="5635" width="9.140625" style="1"/>
    <col min="5636" max="5636" width="4.5703125" style="1" customWidth="1"/>
    <col min="5637" max="5637" width="20.5703125" style="1" customWidth="1"/>
    <col min="5638" max="5638" width="14.42578125" style="1" customWidth="1"/>
    <col min="5639" max="5639" width="16.5703125" style="1" customWidth="1"/>
    <col min="5640" max="5640" width="12.42578125" style="1" customWidth="1"/>
    <col min="5641" max="5641" width="13.7109375" style="1" customWidth="1"/>
    <col min="5642" max="5642" width="14.7109375" style="1" customWidth="1"/>
    <col min="5643" max="5643" width="13.42578125" style="1" customWidth="1"/>
    <col min="5644" max="5644" width="16.5703125" style="1" customWidth="1"/>
    <col min="5645" max="5891" width="9.140625" style="1"/>
    <col min="5892" max="5892" width="4.5703125" style="1" customWidth="1"/>
    <col min="5893" max="5893" width="20.5703125" style="1" customWidth="1"/>
    <col min="5894" max="5894" width="14.42578125" style="1" customWidth="1"/>
    <col min="5895" max="5895" width="16.5703125" style="1" customWidth="1"/>
    <col min="5896" max="5896" width="12.42578125" style="1" customWidth="1"/>
    <col min="5897" max="5897" width="13.7109375" style="1" customWidth="1"/>
    <col min="5898" max="5898" width="14.7109375" style="1" customWidth="1"/>
    <col min="5899" max="5899" width="13.42578125" style="1" customWidth="1"/>
    <col min="5900" max="5900" width="16.5703125" style="1" customWidth="1"/>
    <col min="5901" max="6147" width="9.140625" style="1"/>
    <col min="6148" max="6148" width="4.5703125" style="1" customWidth="1"/>
    <col min="6149" max="6149" width="20.5703125" style="1" customWidth="1"/>
    <col min="6150" max="6150" width="14.42578125" style="1" customWidth="1"/>
    <col min="6151" max="6151" width="16.5703125" style="1" customWidth="1"/>
    <col min="6152" max="6152" width="12.42578125" style="1" customWidth="1"/>
    <col min="6153" max="6153" width="13.7109375" style="1" customWidth="1"/>
    <col min="6154" max="6154" width="14.7109375" style="1" customWidth="1"/>
    <col min="6155" max="6155" width="13.42578125" style="1" customWidth="1"/>
    <col min="6156" max="6156" width="16.5703125" style="1" customWidth="1"/>
    <col min="6157" max="6403" width="9.140625" style="1"/>
    <col min="6404" max="6404" width="4.5703125" style="1" customWidth="1"/>
    <col min="6405" max="6405" width="20.5703125" style="1" customWidth="1"/>
    <col min="6406" max="6406" width="14.42578125" style="1" customWidth="1"/>
    <col min="6407" max="6407" width="16.5703125" style="1" customWidth="1"/>
    <col min="6408" max="6408" width="12.42578125" style="1" customWidth="1"/>
    <col min="6409" max="6409" width="13.7109375" style="1" customWidth="1"/>
    <col min="6410" max="6410" width="14.7109375" style="1" customWidth="1"/>
    <col min="6411" max="6411" width="13.42578125" style="1" customWidth="1"/>
    <col min="6412" max="6412" width="16.5703125" style="1" customWidth="1"/>
    <col min="6413" max="6659" width="9.140625" style="1"/>
    <col min="6660" max="6660" width="4.5703125" style="1" customWidth="1"/>
    <col min="6661" max="6661" width="20.5703125" style="1" customWidth="1"/>
    <col min="6662" max="6662" width="14.42578125" style="1" customWidth="1"/>
    <col min="6663" max="6663" width="16.5703125" style="1" customWidth="1"/>
    <col min="6664" max="6664" width="12.42578125" style="1" customWidth="1"/>
    <col min="6665" max="6665" width="13.7109375" style="1" customWidth="1"/>
    <col min="6666" max="6666" width="14.7109375" style="1" customWidth="1"/>
    <col min="6667" max="6667" width="13.42578125" style="1" customWidth="1"/>
    <col min="6668" max="6668" width="16.5703125" style="1" customWidth="1"/>
    <col min="6669" max="6915" width="9.140625" style="1"/>
    <col min="6916" max="6916" width="4.5703125" style="1" customWidth="1"/>
    <col min="6917" max="6917" width="20.5703125" style="1" customWidth="1"/>
    <col min="6918" max="6918" width="14.42578125" style="1" customWidth="1"/>
    <col min="6919" max="6919" width="16.5703125" style="1" customWidth="1"/>
    <col min="6920" max="6920" width="12.42578125" style="1" customWidth="1"/>
    <col min="6921" max="6921" width="13.7109375" style="1" customWidth="1"/>
    <col min="6922" max="6922" width="14.7109375" style="1" customWidth="1"/>
    <col min="6923" max="6923" width="13.42578125" style="1" customWidth="1"/>
    <col min="6924" max="6924" width="16.5703125" style="1" customWidth="1"/>
    <col min="6925" max="7171" width="9.140625" style="1"/>
    <col min="7172" max="7172" width="4.5703125" style="1" customWidth="1"/>
    <col min="7173" max="7173" width="20.5703125" style="1" customWidth="1"/>
    <col min="7174" max="7174" width="14.42578125" style="1" customWidth="1"/>
    <col min="7175" max="7175" width="16.5703125" style="1" customWidth="1"/>
    <col min="7176" max="7176" width="12.42578125" style="1" customWidth="1"/>
    <col min="7177" max="7177" width="13.7109375" style="1" customWidth="1"/>
    <col min="7178" max="7178" width="14.7109375" style="1" customWidth="1"/>
    <col min="7179" max="7179" width="13.42578125" style="1" customWidth="1"/>
    <col min="7180" max="7180" width="16.5703125" style="1" customWidth="1"/>
    <col min="7181" max="7427" width="9.140625" style="1"/>
    <col min="7428" max="7428" width="4.5703125" style="1" customWidth="1"/>
    <col min="7429" max="7429" width="20.5703125" style="1" customWidth="1"/>
    <col min="7430" max="7430" width="14.42578125" style="1" customWidth="1"/>
    <col min="7431" max="7431" width="16.5703125" style="1" customWidth="1"/>
    <col min="7432" max="7432" width="12.42578125" style="1" customWidth="1"/>
    <col min="7433" max="7433" width="13.7109375" style="1" customWidth="1"/>
    <col min="7434" max="7434" width="14.7109375" style="1" customWidth="1"/>
    <col min="7435" max="7435" width="13.42578125" style="1" customWidth="1"/>
    <col min="7436" max="7436" width="16.5703125" style="1" customWidth="1"/>
    <col min="7437" max="7683" width="9.140625" style="1"/>
    <col min="7684" max="7684" width="4.5703125" style="1" customWidth="1"/>
    <col min="7685" max="7685" width="20.5703125" style="1" customWidth="1"/>
    <col min="7686" max="7686" width="14.42578125" style="1" customWidth="1"/>
    <col min="7687" max="7687" width="16.5703125" style="1" customWidth="1"/>
    <col min="7688" max="7688" width="12.42578125" style="1" customWidth="1"/>
    <col min="7689" max="7689" width="13.7109375" style="1" customWidth="1"/>
    <col min="7690" max="7690" width="14.7109375" style="1" customWidth="1"/>
    <col min="7691" max="7691" width="13.42578125" style="1" customWidth="1"/>
    <col min="7692" max="7692" width="16.5703125" style="1" customWidth="1"/>
    <col min="7693" max="7939" width="9.140625" style="1"/>
    <col min="7940" max="7940" width="4.5703125" style="1" customWidth="1"/>
    <col min="7941" max="7941" width="20.5703125" style="1" customWidth="1"/>
    <col min="7942" max="7942" width="14.42578125" style="1" customWidth="1"/>
    <col min="7943" max="7943" width="16.5703125" style="1" customWidth="1"/>
    <col min="7944" max="7944" width="12.42578125" style="1" customWidth="1"/>
    <col min="7945" max="7945" width="13.7109375" style="1" customWidth="1"/>
    <col min="7946" max="7946" width="14.7109375" style="1" customWidth="1"/>
    <col min="7947" max="7947" width="13.42578125" style="1" customWidth="1"/>
    <col min="7948" max="7948" width="16.5703125" style="1" customWidth="1"/>
    <col min="7949" max="8195" width="9.140625" style="1"/>
    <col min="8196" max="8196" width="4.5703125" style="1" customWidth="1"/>
    <col min="8197" max="8197" width="20.5703125" style="1" customWidth="1"/>
    <col min="8198" max="8198" width="14.42578125" style="1" customWidth="1"/>
    <col min="8199" max="8199" width="16.5703125" style="1" customWidth="1"/>
    <col min="8200" max="8200" width="12.42578125" style="1" customWidth="1"/>
    <col min="8201" max="8201" width="13.7109375" style="1" customWidth="1"/>
    <col min="8202" max="8202" width="14.7109375" style="1" customWidth="1"/>
    <col min="8203" max="8203" width="13.42578125" style="1" customWidth="1"/>
    <col min="8204" max="8204" width="16.5703125" style="1" customWidth="1"/>
    <col min="8205" max="8451" width="9.140625" style="1"/>
    <col min="8452" max="8452" width="4.5703125" style="1" customWidth="1"/>
    <col min="8453" max="8453" width="20.5703125" style="1" customWidth="1"/>
    <col min="8454" max="8454" width="14.42578125" style="1" customWidth="1"/>
    <col min="8455" max="8455" width="16.5703125" style="1" customWidth="1"/>
    <col min="8456" max="8456" width="12.42578125" style="1" customWidth="1"/>
    <col min="8457" max="8457" width="13.7109375" style="1" customWidth="1"/>
    <col min="8458" max="8458" width="14.7109375" style="1" customWidth="1"/>
    <col min="8459" max="8459" width="13.42578125" style="1" customWidth="1"/>
    <col min="8460" max="8460" width="16.5703125" style="1" customWidth="1"/>
    <col min="8461" max="8707" width="9.140625" style="1"/>
    <col min="8708" max="8708" width="4.5703125" style="1" customWidth="1"/>
    <col min="8709" max="8709" width="20.5703125" style="1" customWidth="1"/>
    <col min="8710" max="8710" width="14.42578125" style="1" customWidth="1"/>
    <col min="8711" max="8711" width="16.5703125" style="1" customWidth="1"/>
    <col min="8712" max="8712" width="12.42578125" style="1" customWidth="1"/>
    <col min="8713" max="8713" width="13.7109375" style="1" customWidth="1"/>
    <col min="8714" max="8714" width="14.7109375" style="1" customWidth="1"/>
    <col min="8715" max="8715" width="13.42578125" style="1" customWidth="1"/>
    <col min="8716" max="8716" width="16.5703125" style="1" customWidth="1"/>
    <col min="8717" max="8963" width="9.140625" style="1"/>
    <col min="8964" max="8964" width="4.5703125" style="1" customWidth="1"/>
    <col min="8965" max="8965" width="20.5703125" style="1" customWidth="1"/>
    <col min="8966" max="8966" width="14.42578125" style="1" customWidth="1"/>
    <col min="8967" max="8967" width="16.5703125" style="1" customWidth="1"/>
    <col min="8968" max="8968" width="12.42578125" style="1" customWidth="1"/>
    <col min="8969" max="8969" width="13.7109375" style="1" customWidth="1"/>
    <col min="8970" max="8970" width="14.7109375" style="1" customWidth="1"/>
    <col min="8971" max="8971" width="13.42578125" style="1" customWidth="1"/>
    <col min="8972" max="8972" width="16.5703125" style="1" customWidth="1"/>
    <col min="8973" max="9219" width="9.140625" style="1"/>
    <col min="9220" max="9220" width="4.5703125" style="1" customWidth="1"/>
    <col min="9221" max="9221" width="20.5703125" style="1" customWidth="1"/>
    <col min="9222" max="9222" width="14.42578125" style="1" customWidth="1"/>
    <col min="9223" max="9223" width="16.5703125" style="1" customWidth="1"/>
    <col min="9224" max="9224" width="12.42578125" style="1" customWidth="1"/>
    <col min="9225" max="9225" width="13.7109375" style="1" customWidth="1"/>
    <col min="9226" max="9226" width="14.7109375" style="1" customWidth="1"/>
    <col min="9227" max="9227" width="13.42578125" style="1" customWidth="1"/>
    <col min="9228" max="9228" width="16.5703125" style="1" customWidth="1"/>
    <col min="9229" max="9475" width="9.140625" style="1"/>
    <col min="9476" max="9476" width="4.5703125" style="1" customWidth="1"/>
    <col min="9477" max="9477" width="20.5703125" style="1" customWidth="1"/>
    <col min="9478" max="9478" width="14.42578125" style="1" customWidth="1"/>
    <col min="9479" max="9479" width="16.5703125" style="1" customWidth="1"/>
    <col min="9480" max="9480" width="12.42578125" style="1" customWidth="1"/>
    <col min="9481" max="9481" width="13.7109375" style="1" customWidth="1"/>
    <col min="9482" max="9482" width="14.7109375" style="1" customWidth="1"/>
    <col min="9483" max="9483" width="13.42578125" style="1" customWidth="1"/>
    <col min="9484" max="9484" width="16.5703125" style="1" customWidth="1"/>
    <col min="9485" max="9731" width="9.140625" style="1"/>
    <col min="9732" max="9732" width="4.5703125" style="1" customWidth="1"/>
    <col min="9733" max="9733" width="20.5703125" style="1" customWidth="1"/>
    <col min="9734" max="9734" width="14.42578125" style="1" customWidth="1"/>
    <col min="9735" max="9735" width="16.5703125" style="1" customWidth="1"/>
    <col min="9736" max="9736" width="12.42578125" style="1" customWidth="1"/>
    <col min="9737" max="9737" width="13.7109375" style="1" customWidth="1"/>
    <col min="9738" max="9738" width="14.7109375" style="1" customWidth="1"/>
    <col min="9739" max="9739" width="13.42578125" style="1" customWidth="1"/>
    <col min="9740" max="9740" width="16.5703125" style="1" customWidth="1"/>
    <col min="9741" max="9987" width="9.140625" style="1"/>
    <col min="9988" max="9988" width="4.5703125" style="1" customWidth="1"/>
    <col min="9989" max="9989" width="20.5703125" style="1" customWidth="1"/>
    <col min="9990" max="9990" width="14.42578125" style="1" customWidth="1"/>
    <col min="9991" max="9991" width="16.5703125" style="1" customWidth="1"/>
    <col min="9992" max="9992" width="12.42578125" style="1" customWidth="1"/>
    <col min="9993" max="9993" width="13.7109375" style="1" customWidth="1"/>
    <col min="9994" max="9994" width="14.7109375" style="1" customWidth="1"/>
    <col min="9995" max="9995" width="13.42578125" style="1" customWidth="1"/>
    <col min="9996" max="9996" width="16.5703125" style="1" customWidth="1"/>
    <col min="9997" max="10243" width="9.140625" style="1"/>
    <col min="10244" max="10244" width="4.5703125" style="1" customWidth="1"/>
    <col min="10245" max="10245" width="20.5703125" style="1" customWidth="1"/>
    <col min="10246" max="10246" width="14.42578125" style="1" customWidth="1"/>
    <col min="10247" max="10247" width="16.5703125" style="1" customWidth="1"/>
    <col min="10248" max="10248" width="12.42578125" style="1" customWidth="1"/>
    <col min="10249" max="10249" width="13.7109375" style="1" customWidth="1"/>
    <col min="10250" max="10250" width="14.7109375" style="1" customWidth="1"/>
    <col min="10251" max="10251" width="13.42578125" style="1" customWidth="1"/>
    <col min="10252" max="10252" width="16.5703125" style="1" customWidth="1"/>
    <col min="10253" max="10499" width="9.140625" style="1"/>
    <col min="10500" max="10500" width="4.5703125" style="1" customWidth="1"/>
    <col min="10501" max="10501" width="20.5703125" style="1" customWidth="1"/>
    <col min="10502" max="10502" width="14.42578125" style="1" customWidth="1"/>
    <col min="10503" max="10503" width="16.5703125" style="1" customWidth="1"/>
    <col min="10504" max="10504" width="12.42578125" style="1" customWidth="1"/>
    <col min="10505" max="10505" width="13.7109375" style="1" customWidth="1"/>
    <col min="10506" max="10506" width="14.7109375" style="1" customWidth="1"/>
    <col min="10507" max="10507" width="13.42578125" style="1" customWidth="1"/>
    <col min="10508" max="10508" width="16.5703125" style="1" customWidth="1"/>
    <col min="10509" max="10755" width="9.140625" style="1"/>
    <col min="10756" max="10756" width="4.5703125" style="1" customWidth="1"/>
    <col min="10757" max="10757" width="20.5703125" style="1" customWidth="1"/>
    <col min="10758" max="10758" width="14.42578125" style="1" customWidth="1"/>
    <col min="10759" max="10759" width="16.5703125" style="1" customWidth="1"/>
    <col min="10760" max="10760" width="12.42578125" style="1" customWidth="1"/>
    <col min="10761" max="10761" width="13.7109375" style="1" customWidth="1"/>
    <col min="10762" max="10762" width="14.7109375" style="1" customWidth="1"/>
    <col min="10763" max="10763" width="13.42578125" style="1" customWidth="1"/>
    <col min="10764" max="10764" width="16.5703125" style="1" customWidth="1"/>
    <col min="10765" max="11011" width="9.140625" style="1"/>
    <col min="11012" max="11012" width="4.5703125" style="1" customWidth="1"/>
    <col min="11013" max="11013" width="20.5703125" style="1" customWidth="1"/>
    <col min="11014" max="11014" width="14.42578125" style="1" customWidth="1"/>
    <col min="11015" max="11015" width="16.5703125" style="1" customWidth="1"/>
    <col min="11016" max="11016" width="12.42578125" style="1" customWidth="1"/>
    <col min="11017" max="11017" width="13.7109375" style="1" customWidth="1"/>
    <col min="11018" max="11018" width="14.7109375" style="1" customWidth="1"/>
    <col min="11019" max="11019" width="13.42578125" style="1" customWidth="1"/>
    <col min="11020" max="11020" width="16.5703125" style="1" customWidth="1"/>
    <col min="11021" max="11267" width="9.140625" style="1"/>
    <col min="11268" max="11268" width="4.5703125" style="1" customWidth="1"/>
    <col min="11269" max="11269" width="20.5703125" style="1" customWidth="1"/>
    <col min="11270" max="11270" width="14.42578125" style="1" customWidth="1"/>
    <col min="11271" max="11271" width="16.5703125" style="1" customWidth="1"/>
    <col min="11272" max="11272" width="12.42578125" style="1" customWidth="1"/>
    <col min="11273" max="11273" width="13.7109375" style="1" customWidth="1"/>
    <col min="11274" max="11274" width="14.7109375" style="1" customWidth="1"/>
    <col min="11275" max="11275" width="13.42578125" style="1" customWidth="1"/>
    <col min="11276" max="11276" width="16.5703125" style="1" customWidth="1"/>
    <col min="11277" max="11523" width="9.140625" style="1"/>
    <col min="11524" max="11524" width="4.5703125" style="1" customWidth="1"/>
    <col min="11525" max="11525" width="20.5703125" style="1" customWidth="1"/>
    <col min="11526" max="11526" width="14.42578125" style="1" customWidth="1"/>
    <col min="11527" max="11527" width="16.5703125" style="1" customWidth="1"/>
    <col min="11528" max="11528" width="12.42578125" style="1" customWidth="1"/>
    <col min="11529" max="11529" width="13.7109375" style="1" customWidth="1"/>
    <col min="11530" max="11530" width="14.7109375" style="1" customWidth="1"/>
    <col min="11531" max="11531" width="13.42578125" style="1" customWidth="1"/>
    <col min="11532" max="11532" width="16.5703125" style="1" customWidth="1"/>
    <col min="11533" max="11779" width="9.140625" style="1"/>
    <col min="11780" max="11780" width="4.5703125" style="1" customWidth="1"/>
    <col min="11781" max="11781" width="20.5703125" style="1" customWidth="1"/>
    <col min="11782" max="11782" width="14.42578125" style="1" customWidth="1"/>
    <col min="11783" max="11783" width="16.5703125" style="1" customWidth="1"/>
    <col min="11784" max="11784" width="12.42578125" style="1" customWidth="1"/>
    <col min="11785" max="11785" width="13.7109375" style="1" customWidth="1"/>
    <col min="11786" max="11786" width="14.7109375" style="1" customWidth="1"/>
    <col min="11787" max="11787" width="13.42578125" style="1" customWidth="1"/>
    <col min="11788" max="11788" width="16.5703125" style="1" customWidth="1"/>
    <col min="11789" max="12035" width="9.140625" style="1"/>
    <col min="12036" max="12036" width="4.5703125" style="1" customWidth="1"/>
    <col min="12037" max="12037" width="20.5703125" style="1" customWidth="1"/>
    <col min="12038" max="12038" width="14.42578125" style="1" customWidth="1"/>
    <col min="12039" max="12039" width="16.5703125" style="1" customWidth="1"/>
    <col min="12040" max="12040" width="12.42578125" style="1" customWidth="1"/>
    <col min="12041" max="12041" width="13.7109375" style="1" customWidth="1"/>
    <col min="12042" max="12042" width="14.7109375" style="1" customWidth="1"/>
    <col min="12043" max="12043" width="13.42578125" style="1" customWidth="1"/>
    <col min="12044" max="12044" width="16.5703125" style="1" customWidth="1"/>
    <col min="12045" max="12291" width="9.140625" style="1"/>
    <col min="12292" max="12292" width="4.5703125" style="1" customWidth="1"/>
    <col min="12293" max="12293" width="20.5703125" style="1" customWidth="1"/>
    <col min="12294" max="12294" width="14.42578125" style="1" customWidth="1"/>
    <col min="12295" max="12295" width="16.5703125" style="1" customWidth="1"/>
    <col min="12296" max="12296" width="12.42578125" style="1" customWidth="1"/>
    <col min="12297" max="12297" width="13.7109375" style="1" customWidth="1"/>
    <col min="12298" max="12298" width="14.7109375" style="1" customWidth="1"/>
    <col min="12299" max="12299" width="13.42578125" style="1" customWidth="1"/>
    <col min="12300" max="12300" width="16.5703125" style="1" customWidth="1"/>
    <col min="12301" max="12547" width="9.140625" style="1"/>
    <col min="12548" max="12548" width="4.5703125" style="1" customWidth="1"/>
    <col min="12549" max="12549" width="20.5703125" style="1" customWidth="1"/>
    <col min="12550" max="12550" width="14.42578125" style="1" customWidth="1"/>
    <col min="12551" max="12551" width="16.5703125" style="1" customWidth="1"/>
    <col min="12552" max="12552" width="12.42578125" style="1" customWidth="1"/>
    <col min="12553" max="12553" width="13.7109375" style="1" customWidth="1"/>
    <col min="12554" max="12554" width="14.7109375" style="1" customWidth="1"/>
    <col min="12555" max="12555" width="13.42578125" style="1" customWidth="1"/>
    <col min="12556" max="12556" width="16.5703125" style="1" customWidth="1"/>
    <col min="12557" max="12803" width="9.140625" style="1"/>
    <col min="12804" max="12804" width="4.5703125" style="1" customWidth="1"/>
    <col min="12805" max="12805" width="20.5703125" style="1" customWidth="1"/>
    <col min="12806" max="12806" width="14.42578125" style="1" customWidth="1"/>
    <col min="12807" max="12807" width="16.5703125" style="1" customWidth="1"/>
    <col min="12808" max="12808" width="12.42578125" style="1" customWidth="1"/>
    <col min="12809" max="12809" width="13.7109375" style="1" customWidth="1"/>
    <col min="12810" max="12810" width="14.7109375" style="1" customWidth="1"/>
    <col min="12811" max="12811" width="13.42578125" style="1" customWidth="1"/>
    <col min="12812" max="12812" width="16.5703125" style="1" customWidth="1"/>
    <col min="12813" max="13059" width="9.140625" style="1"/>
    <col min="13060" max="13060" width="4.5703125" style="1" customWidth="1"/>
    <col min="13061" max="13061" width="20.5703125" style="1" customWidth="1"/>
    <col min="13062" max="13062" width="14.42578125" style="1" customWidth="1"/>
    <col min="13063" max="13063" width="16.5703125" style="1" customWidth="1"/>
    <col min="13064" max="13064" width="12.42578125" style="1" customWidth="1"/>
    <col min="13065" max="13065" width="13.7109375" style="1" customWidth="1"/>
    <col min="13066" max="13066" width="14.7109375" style="1" customWidth="1"/>
    <col min="13067" max="13067" width="13.42578125" style="1" customWidth="1"/>
    <col min="13068" max="13068" width="16.5703125" style="1" customWidth="1"/>
    <col min="13069" max="13315" width="9.140625" style="1"/>
    <col min="13316" max="13316" width="4.5703125" style="1" customWidth="1"/>
    <col min="13317" max="13317" width="20.5703125" style="1" customWidth="1"/>
    <col min="13318" max="13318" width="14.42578125" style="1" customWidth="1"/>
    <col min="13319" max="13319" width="16.5703125" style="1" customWidth="1"/>
    <col min="13320" max="13320" width="12.42578125" style="1" customWidth="1"/>
    <col min="13321" max="13321" width="13.7109375" style="1" customWidth="1"/>
    <col min="13322" max="13322" width="14.7109375" style="1" customWidth="1"/>
    <col min="13323" max="13323" width="13.42578125" style="1" customWidth="1"/>
    <col min="13324" max="13324" width="16.5703125" style="1" customWidth="1"/>
    <col min="13325" max="13571" width="9.140625" style="1"/>
    <col min="13572" max="13572" width="4.5703125" style="1" customWidth="1"/>
    <col min="13573" max="13573" width="20.5703125" style="1" customWidth="1"/>
    <col min="13574" max="13574" width="14.42578125" style="1" customWidth="1"/>
    <col min="13575" max="13575" width="16.5703125" style="1" customWidth="1"/>
    <col min="13576" max="13576" width="12.42578125" style="1" customWidth="1"/>
    <col min="13577" max="13577" width="13.7109375" style="1" customWidth="1"/>
    <col min="13578" max="13578" width="14.7109375" style="1" customWidth="1"/>
    <col min="13579" max="13579" width="13.42578125" style="1" customWidth="1"/>
    <col min="13580" max="13580" width="16.5703125" style="1" customWidth="1"/>
    <col min="13581" max="13827" width="9.140625" style="1"/>
    <col min="13828" max="13828" width="4.5703125" style="1" customWidth="1"/>
    <col min="13829" max="13829" width="20.5703125" style="1" customWidth="1"/>
    <col min="13830" max="13830" width="14.42578125" style="1" customWidth="1"/>
    <col min="13831" max="13831" width="16.5703125" style="1" customWidth="1"/>
    <col min="13832" max="13832" width="12.42578125" style="1" customWidth="1"/>
    <col min="13833" max="13833" width="13.7109375" style="1" customWidth="1"/>
    <col min="13834" max="13834" width="14.7109375" style="1" customWidth="1"/>
    <col min="13835" max="13835" width="13.42578125" style="1" customWidth="1"/>
    <col min="13836" max="13836" width="16.5703125" style="1" customWidth="1"/>
    <col min="13837" max="14083" width="9.140625" style="1"/>
    <col min="14084" max="14084" width="4.5703125" style="1" customWidth="1"/>
    <col min="14085" max="14085" width="20.5703125" style="1" customWidth="1"/>
    <col min="14086" max="14086" width="14.42578125" style="1" customWidth="1"/>
    <col min="14087" max="14087" width="16.5703125" style="1" customWidth="1"/>
    <col min="14088" max="14088" width="12.42578125" style="1" customWidth="1"/>
    <col min="14089" max="14089" width="13.7109375" style="1" customWidth="1"/>
    <col min="14090" max="14090" width="14.7109375" style="1" customWidth="1"/>
    <col min="14091" max="14091" width="13.42578125" style="1" customWidth="1"/>
    <col min="14092" max="14092" width="16.5703125" style="1" customWidth="1"/>
    <col min="14093" max="14339" width="9.140625" style="1"/>
    <col min="14340" max="14340" width="4.5703125" style="1" customWidth="1"/>
    <col min="14341" max="14341" width="20.5703125" style="1" customWidth="1"/>
    <col min="14342" max="14342" width="14.42578125" style="1" customWidth="1"/>
    <col min="14343" max="14343" width="16.5703125" style="1" customWidth="1"/>
    <col min="14344" max="14344" width="12.42578125" style="1" customWidth="1"/>
    <col min="14345" max="14345" width="13.7109375" style="1" customWidth="1"/>
    <col min="14346" max="14346" width="14.7109375" style="1" customWidth="1"/>
    <col min="14347" max="14347" width="13.42578125" style="1" customWidth="1"/>
    <col min="14348" max="14348" width="16.5703125" style="1" customWidth="1"/>
    <col min="14349" max="14595" width="9.140625" style="1"/>
    <col min="14596" max="14596" width="4.5703125" style="1" customWidth="1"/>
    <col min="14597" max="14597" width="20.5703125" style="1" customWidth="1"/>
    <col min="14598" max="14598" width="14.42578125" style="1" customWidth="1"/>
    <col min="14599" max="14599" width="16.5703125" style="1" customWidth="1"/>
    <col min="14600" max="14600" width="12.42578125" style="1" customWidth="1"/>
    <col min="14601" max="14601" width="13.7109375" style="1" customWidth="1"/>
    <col min="14602" max="14602" width="14.7109375" style="1" customWidth="1"/>
    <col min="14603" max="14603" width="13.42578125" style="1" customWidth="1"/>
    <col min="14604" max="14604" width="16.5703125" style="1" customWidth="1"/>
    <col min="14605" max="14851" width="9.140625" style="1"/>
    <col min="14852" max="14852" width="4.5703125" style="1" customWidth="1"/>
    <col min="14853" max="14853" width="20.5703125" style="1" customWidth="1"/>
    <col min="14854" max="14854" width="14.42578125" style="1" customWidth="1"/>
    <col min="14855" max="14855" width="16.5703125" style="1" customWidth="1"/>
    <col min="14856" max="14856" width="12.42578125" style="1" customWidth="1"/>
    <col min="14857" max="14857" width="13.7109375" style="1" customWidth="1"/>
    <col min="14858" max="14858" width="14.7109375" style="1" customWidth="1"/>
    <col min="14859" max="14859" width="13.42578125" style="1" customWidth="1"/>
    <col min="14860" max="14860" width="16.5703125" style="1" customWidth="1"/>
    <col min="14861" max="15107" width="9.140625" style="1"/>
    <col min="15108" max="15108" width="4.5703125" style="1" customWidth="1"/>
    <col min="15109" max="15109" width="20.5703125" style="1" customWidth="1"/>
    <col min="15110" max="15110" width="14.42578125" style="1" customWidth="1"/>
    <col min="15111" max="15111" width="16.5703125" style="1" customWidth="1"/>
    <col min="15112" max="15112" width="12.42578125" style="1" customWidth="1"/>
    <col min="15113" max="15113" width="13.7109375" style="1" customWidth="1"/>
    <col min="15114" max="15114" width="14.7109375" style="1" customWidth="1"/>
    <col min="15115" max="15115" width="13.42578125" style="1" customWidth="1"/>
    <col min="15116" max="15116" width="16.5703125" style="1" customWidth="1"/>
    <col min="15117" max="15363" width="9.140625" style="1"/>
    <col min="15364" max="15364" width="4.5703125" style="1" customWidth="1"/>
    <col min="15365" max="15365" width="20.5703125" style="1" customWidth="1"/>
    <col min="15366" max="15366" width="14.42578125" style="1" customWidth="1"/>
    <col min="15367" max="15367" width="16.5703125" style="1" customWidth="1"/>
    <col min="15368" max="15368" width="12.42578125" style="1" customWidth="1"/>
    <col min="15369" max="15369" width="13.7109375" style="1" customWidth="1"/>
    <col min="15370" max="15370" width="14.7109375" style="1" customWidth="1"/>
    <col min="15371" max="15371" width="13.42578125" style="1" customWidth="1"/>
    <col min="15372" max="15372" width="16.5703125" style="1" customWidth="1"/>
    <col min="15373" max="15619" width="9.140625" style="1"/>
    <col min="15620" max="15620" width="4.5703125" style="1" customWidth="1"/>
    <col min="15621" max="15621" width="20.5703125" style="1" customWidth="1"/>
    <col min="15622" max="15622" width="14.42578125" style="1" customWidth="1"/>
    <col min="15623" max="15623" width="16.5703125" style="1" customWidth="1"/>
    <col min="15624" max="15624" width="12.42578125" style="1" customWidth="1"/>
    <col min="15625" max="15625" width="13.7109375" style="1" customWidth="1"/>
    <col min="15626" max="15626" width="14.7109375" style="1" customWidth="1"/>
    <col min="15627" max="15627" width="13.42578125" style="1" customWidth="1"/>
    <col min="15628" max="15628" width="16.5703125" style="1" customWidth="1"/>
    <col min="15629" max="15875" width="9.140625" style="1"/>
    <col min="15876" max="15876" width="4.5703125" style="1" customWidth="1"/>
    <col min="15877" max="15877" width="20.5703125" style="1" customWidth="1"/>
    <col min="15878" max="15878" width="14.42578125" style="1" customWidth="1"/>
    <col min="15879" max="15879" width="16.5703125" style="1" customWidth="1"/>
    <col min="15880" max="15880" width="12.42578125" style="1" customWidth="1"/>
    <col min="15881" max="15881" width="13.7109375" style="1" customWidth="1"/>
    <col min="15882" max="15882" width="14.7109375" style="1" customWidth="1"/>
    <col min="15883" max="15883" width="13.42578125" style="1" customWidth="1"/>
    <col min="15884" max="15884" width="16.5703125" style="1" customWidth="1"/>
    <col min="15885" max="16384" width="9.140625" style="1"/>
  </cols>
  <sheetData>
    <row r="1" spans="1:15" ht="34.5" customHeight="1">
      <c r="A1" s="547" t="s">
        <v>61</v>
      </c>
      <c r="B1" s="547"/>
      <c r="C1" s="547"/>
      <c r="D1" s="547"/>
      <c r="E1" s="547"/>
      <c r="F1" s="547"/>
      <c r="G1" s="547"/>
      <c r="H1" s="547"/>
      <c r="I1" s="547"/>
      <c r="J1" s="547"/>
      <c r="K1" s="547"/>
      <c r="L1" s="547"/>
      <c r="M1" s="547"/>
    </row>
    <row r="2" spans="1:15" s="18" customFormat="1" ht="25.5" customHeight="1">
      <c r="A2" s="525" t="str">
        <f>+'Ekamut-caxs'!A9:D9</f>
        <v xml:space="preserve">«Ֆրիտյոֆ Նանսենի թանգարան» ՀՈԱԿ-ի  </v>
      </c>
      <c r="B2" s="525"/>
      <c r="C2" s="525"/>
      <c r="D2" s="525"/>
      <c r="E2" s="525"/>
      <c r="F2" s="525"/>
      <c r="G2" s="525"/>
      <c r="H2" s="525"/>
      <c r="I2" s="525"/>
      <c r="J2" s="525"/>
      <c r="K2" s="525"/>
      <c r="L2" s="525"/>
      <c r="M2" s="525"/>
      <c r="N2" s="17"/>
      <c r="O2" s="17"/>
    </row>
    <row r="3" spans="1:15" ht="25.5" customHeight="1">
      <c r="A3" s="538" t="s">
        <v>236</v>
      </c>
      <c r="B3" s="538"/>
      <c r="C3" s="538"/>
      <c r="D3" s="538"/>
      <c r="E3" s="538"/>
      <c r="F3" s="538"/>
      <c r="G3" s="538"/>
      <c r="H3" s="538"/>
      <c r="I3" s="538"/>
      <c r="J3" s="538"/>
      <c r="K3" s="538"/>
      <c r="L3" s="538"/>
      <c r="M3" s="538"/>
    </row>
    <row r="4" spans="1:15" ht="21" customHeight="1" thickBot="1">
      <c r="M4" s="116" t="s">
        <v>0</v>
      </c>
    </row>
    <row r="5" spans="1:15" ht="33.75" customHeight="1">
      <c r="A5" s="549" t="s">
        <v>121</v>
      </c>
      <c r="B5" s="551" t="s">
        <v>62</v>
      </c>
      <c r="C5" s="553" t="s">
        <v>223</v>
      </c>
      <c r="D5" s="554"/>
      <c r="E5" s="554"/>
      <c r="F5" s="554"/>
      <c r="G5" s="554"/>
      <c r="H5" s="554"/>
      <c r="I5" s="554"/>
      <c r="J5" s="554"/>
      <c r="K5" s="554"/>
      <c r="L5" s="555"/>
      <c r="M5" s="556" t="s">
        <v>123</v>
      </c>
    </row>
    <row r="6" spans="1:15" ht="126" customHeight="1">
      <c r="A6" s="550"/>
      <c r="B6" s="552"/>
      <c r="C6" s="224" t="s">
        <v>191</v>
      </c>
      <c r="D6" s="223" t="s">
        <v>224</v>
      </c>
      <c r="E6" s="223" t="s">
        <v>225</v>
      </c>
      <c r="F6" s="223" t="s">
        <v>122</v>
      </c>
      <c r="G6" s="223" t="s">
        <v>192</v>
      </c>
      <c r="H6" s="223" t="s">
        <v>189</v>
      </c>
      <c r="I6" s="220" t="s">
        <v>190</v>
      </c>
      <c r="J6" s="385" t="s">
        <v>251</v>
      </c>
      <c r="K6" s="344" t="s">
        <v>250</v>
      </c>
      <c r="L6" s="225" t="s">
        <v>167</v>
      </c>
      <c r="M6" s="557"/>
    </row>
    <row r="7" spans="1:15" ht="31.5" customHeight="1">
      <c r="A7" s="224">
        <v>1</v>
      </c>
      <c r="B7" s="231" t="s">
        <v>241</v>
      </c>
      <c r="C7" s="350">
        <v>10654.2</v>
      </c>
      <c r="D7" s="214"/>
      <c r="E7" s="349"/>
      <c r="F7" s="349"/>
      <c r="G7" s="214"/>
      <c r="H7" s="214"/>
      <c r="I7" s="214"/>
      <c r="J7" s="214"/>
      <c r="K7" s="214"/>
      <c r="L7" s="352"/>
      <c r="M7" s="229">
        <f>ROUND(SUM(C7:L7),1)</f>
        <v>10654.2</v>
      </c>
    </row>
    <row r="8" spans="1:15" ht="55.5" customHeight="1" thickBot="1">
      <c r="A8" s="387">
        <v>2</v>
      </c>
      <c r="B8" s="388" t="s">
        <v>82</v>
      </c>
      <c r="C8" s="389"/>
      <c r="D8" s="227" t="s">
        <v>164</v>
      </c>
      <c r="E8" s="227" t="s">
        <v>164</v>
      </c>
      <c r="F8" s="227" t="s">
        <v>164</v>
      </c>
      <c r="G8" s="227" t="s">
        <v>164</v>
      </c>
      <c r="H8" s="227" t="s">
        <v>164</v>
      </c>
      <c r="I8" s="227" t="s">
        <v>164</v>
      </c>
      <c r="J8" s="227" t="s">
        <v>164</v>
      </c>
      <c r="K8" s="227" t="s">
        <v>164</v>
      </c>
      <c r="L8" s="228" t="s">
        <v>164</v>
      </c>
      <c r="M8" s="390">
        <f>+C8</f>
        <v>0</v>
      </c>
    </row>
    <row r="9" spans="1:15" s="129" customFormat="1" ht="34.5" customHeight="1" thickBot="1">
      <c r="A9" s="232"/>
      <c r="B9" s="233" t="s">
        <v>63</v>
      </c>
      <c r="C9" s="226" t="s">
        <v>164</v>
      </c>
      <c r="D9" s="227" t="s">
        <v>164</v>
      </c>
      <c r="E9" s="227" t="s">
        <v>164</v>
      </c>
      <c r="F9" s="227" t="s">
        <v>164</v>
      </c>
      <c r="G9" s="227" t="s">
        <v>164</v>
      </c>
      <c r="H9" s="227" t="s">
        <v>164</v>
      </c>
      <c r="I9" s="227" t="s">
        <v>164</v>
      </c>
      <c r="J9" s="227" t="s">
        <v>164</v>
      </c>
      <c r="K9" s="227" t="s">
        <v>164</v>
      </c>
      <c r="L9" s="228" t="s">
        <v>164</v>
      </c>
      <c r="M9" s="230">
        <f>ROUND(SUM(M7:M8),1)</f>
        <v>10654.2</v>
      </c>
    </row>
    <row r="10" spans="1:15" s="129" customFormat="1" ht="34.5" customHeight="1">
      <c r="B10" s="383"/>
      <c r="C10" s="506">
        <f>887.85*12</f>
        <v>10654.2</v>
      </c>
      <c r="D10" s="391"/>
      <c r="E10" s="391"/>
      <c r="F10" s="391"/>
      <c r="G10" s="392"/>
      <c r="H10" s="393"/>
      <c r="I10" s="392"/>
      <c r="J10" s="392"/>
      <c r="K10" s="392"/>
      <c r="L10" s="394"/>
      <c r="M10" s="395"/>
    </row>
    <row r="11" spans="1:15" s="131" customFormat="1" ht="21" customHeight="1">
      <c r="B11" s="133"/>
      <c r="C11" s="175"/>
      <c r="D11" s="348"/>
      <c r="E11" s="221"/>
      <c r="F11" s="178"/>
      <c r="G11" s="130"/>
      <c r="H11" s="348"/>
      <c r="I11" s="558"/>
      <c r="J11" s="558"/>
      <c r="K11" s="558"/>
      <c r="L11" s="558"/>
      <c r="M11" s="211"/>
    </row>
    <row r="12" spans="1:15" s="129" customFormat="1" ht="69" customHeight="1">
      <c r="B12" s="559" t="s">
        <v>168</v>
      </c>
      <c r="C12" s="560"/>
      <c r="D12" s="175"/>
      <c r="G12" s="561" t="s">
        <v>193</v>
      </c>
      <c r="H12" s="562"/>
      <c r="I12" s="175"/>
      <c r="J12" s="175"/>
      <c r="K12" s="175"/>
      <c r="L12" s="175"/>
      <c r="M12" s="175"/>
    </row>
    <row r="13" spans="1:15" s="129" customFormat="1" ht="48" customHeight="1">
      <c r="B13" s="180" t="s">
        <v>159</v>
      </c>
      <c r="C13" s="141" t="s">
        <v>237</v>
      </c>
      <c r="D13" s="222"/>
      <c r="G13" s="308" t="s">
        <v>159</v>
      </c>
      <c r="H13" s="309" t="s">
        <v>238</v>
      </c>
      <c r="I13" s="222"/>
      <c r="J13" s="222"/>
      <c r="K13" s="222"/>
      <c r="L13" s="222"/>
      <c r="M13" s="192"/>
    </row>
    <row r="14" spans="1:15" s="129" customFormat="1" ht="24" customHeight="1">
      <c r="B14" s="353">
        <v>135200</v>
      </c>
      <c r="C14" s="353">
        <v>422500</v>
      </c>
      <c r="D14" s="354"/>
      <c r="G14" s="355">
        <v>135200</v>
      </c>
      <c r="H14" s="355">
        <v>967600</v>
      </c>
      <c r="I14" s="222"/>
      <c r="J14" s="222"/>
      <c r="K14" s="222"/>
      <c r="L14" s="222"/>
      <c r="M14" s="192"/>
    </row>
    <row r="15" spans="1:15" ht="19.5" customHeight="1"/>
    <row r="16" spans="1:15" s="114" customFormat="1" ht="24" customHeight="1">
      <c r="B16" s="117" t="s">
        <v>2</v>
      </c>
      <c r="E16" s="118"/>
      <c r="F16" s="119"/>
      <c r="G16" s="548">
        <f>+'Ekamut-caxs'!C71</f>
        <v>0</v>
      </c>
      <c r="H16" s="548"/>
      <c r="I16" s="120"/>
      <c r="J16" s="120"/>
      <c r="K16" s="120"/>
    </row>
    <row r="17" spans="2:11" s="110" customFormat="1" ht="17.25" customHeight="1">
      <c r="B17" s="112"/>
      <c r="E17" s="121" t="s">
        <v>84</v>
      </c>
      <c r="F17" s="122"/>
      <c r="G17" s="546" t="s">
        <v>85</v>
      </c>
      <c r="H17" s="546"/>
      <c r="I17" s="113"/>
      <c r="J17" s="113"/>
      <c r="K17" s="113"/>
    </row>
    <row r="18" spans="2:11" s="114" customFormat="1" ht="24.75" customHeight="1">
      <c r="B18" s="115" t="s">
        <v>6</v>
      </c>
      <c r="E18" s="123"/>
      <c r="F18" s="124"/>
      <c r="G18" s="548" t="str">
        <f>+'Ekamut-caxs'!C73</f>
        <v>Հայարփի Խաչատրյան</v>
      </c>
      <c r="H18" s="548"/>
      <c r="I18" s="120"/>
      <c r="J18" s="120"/>
      <c r="K18" s="120"/>
    </row>
    <row r="19" spans="2:11" s="110" customFormat="1" ht="18.75" customHeight="1">
      <c r="E19" s="121" t="s">
        <v>84</v>
      </c>
      <c r="F19" s="122"/>
      <c r="G19" s="546" t="s">
        <v>85</v>
      </c>
      <c r="H19" s="546"/>
      <c r="I19" s="113"/>
      <c r="J19" s="113"/>
      <c r="K19" s="113"/>
    </row>
    <row r="20" spans="2:11" s="111" customFormat="1" ht="16.5">
      <c r="C20" s="113"/>
      <c r="D20" s="113"/>
    </row>
  </sheetData>
  <mergeCells count="14">
    <mergeCell ref="G19:H19"/>
    <mergeCell ref="A1:M1"/>
    <mergeCell ref="A2:M2"/>
    <mergeCell ref="A3:M3"/>
    <mergeCell ref="G16:H16"/>
    <mergeCell ref="G17:H17"/>
    <mergeCell ref="G18:H18"/>
    <mergeCell ref="A5:A6"/>
    <mergeCell ref="B5:B6"/>
    <mergeCell ref="C5:L5"/>
    <mergeCell ref="M5:M6"/>
    <mergeCell ref="I11:L11"/>
    <mergeCell ref="B12:C12"/>
    <mergeCell ref="G12:H12"/>
  </mergeCells>
  <pageMargins left="0.13" right="0.16" top="0.11" bottom="0.11" header="0.15748031496062992" footer="0.15748031496062992"/>
  <pageSetup paperSize="9" scale="76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zoomScale="106" zoomScaleSheetLayoutView="106" workbookViewId="0">
      <selection activeCell="D62" sqref="D62:E62"/>
    </sheetView>
  </sheetViews>
  <sheetFormatPr defaultColWidth="9.140625" defaultRowHeight="16.5"/>
  <cols>
    <col min="1" max="1" width="4.140625" style="247" customWidth="1"/>
    <col min="2" max="2" width="15.5703125" style="247" customWidth="1"/>
    <col min="3" max="3" width="10.85546875" style="247" customWidth="1"/>
    <col min="4" max="5" width="13.42578125" style="247" customWidth="1"/>
    <col min="6" max="6" width="16.28515625" style="247" customWidth="1"/>
    <col min="7" max="7" width="11.42578125" style="247" customWidth="1"/>
    <col min="8" max="8" width="13.28515625" style="247" customWidth="1"/>
    <col min="9" max="10" width="14.85546875" style="247" customWidth="1"/>
    <col min="11" max="11" width="10.85546875" style="247" customWidth="1"/>
    <col min="12" max="12" width="12.85546875" style="247" customWidth="1"/>
    <col min="13" max="13" width="14.85546875" style="247" customWidth="1"/>
    <col min="14" max="14" width="10.5703125" style="247" customWidth="1"/>
    <col min="15" max="15" width="11.7109375" style="247" customWidth="1"/>
    <col min="16" max="16384" width="9.140625" style="247"/>
  </cols>
  <sheetData>
    <row r="1" spans="1:15" s="246" customFormat="1" ht="18.75" customHeight="1">
      <c r="A1" s="564" t="s">
        <v>61</v>
      </c>
      <c r="B1" s="564"/>
      <c r="C1" s="564"/>
      <c r="D1" s="564"/>
      <c r="E1" s="564"/>
      <c r="F1" s="564"/>
      <c r="G1" s="564"/>
      <c r="H1" s="564"/>
      <c r="I1" s="564"/>
      <c r="J1" s="564"/>
      <c r="K1" s="564"/>
      <c r="L1" s="564"/>
      <c r="M1" s="564"/>
      <c r="N1" s="564"/>
      <c r="O1" s="564"/>
    </row>
    <row r="2" spans="1:15" s="246" customFormat="1" ht="21.75" customHeight="1">
      <c r="A2" s="563" t="str">
        <f>+'Ekamut-caxs'!A9:D9</f>
        <v xml:space="preserve">«Ֆրիտյոֆ Նանսենի թանգարան» ՀՈԱԿ-ի  </v>
      </c>
      <c r="B2" s="563"/>
      <c r="C2" s="563"/>
      <c r="D2" s="563"/>
      <c r="E2" s="563"/>
      <c r="F2" s="563"/>
      <c r="G2" s="563"/>
      <c r="H2" s="563"/>
      <c r="I2" s="563"/>
      <c r="J2" s="563"/>
      <c r="K2" s="563"/>
      <c r="L2" s="563"/>
      <c r="M2" s="563"/>
      <c r="N2" s="563"/>
      <c r="O2" s="563"/>
    </row>
    <row r="3" spans="1:15" s="246" customFormat="1" ht="21" customHeight="1">
      <c r="A3" s="563" t="s">
        <v>86</v>
      </c>
      <c r="B3" s="563"/>
      <c r="C3" s="563"/>
      <c r="D3" s="563"/>
      <c r="E3" s="563"/>
      <c r="F3" s="563"/>
      <c r="G3" s="563"/>
      <c r="H3" s="563"/>
      <c r="I3" s="563"/>
      <c r="J3" s="563"/>
      <c r="K3" s="563"/>
      <c r="L3" s="563"/>
      <c r="M3" s="563"/>
      <c r="N3" s="563"/>
      <c r="O3" s="563"/>
    </row>
    <row r="4" spans="1:15" ht="21" customHeight="1" thickBot="1"/>
    <row r="5" spans="1:15" s="248" customFormat="1" ht="24.75" customHeight="1">
      <c r="A5" s="570" t="s">
        <v>106</v>
      </c>
      <c r="B5" s="572" t="s">
        <v>87</v>
      </c>
      <c r="C5" s="574" t="s">
        <v>88</v>
      </c>
      <c r="D5" s="575"/>
      <c r="E5" s="575"/>
      <c r="F5" s="576"/>
      <c r="G5" s="577" t="s">
        <v>89</v>
      </c>
      <c r="H5" s="577"/>
      <c r="I5" s="577"/>
      <c r="J5" s="577"/>
      <c r="K5" s="574" t="s">
        <v>113</v>
      </c>
      <c r="L5" s="575"/>
      <c r="M5" s="575"/>
      <c r="N5" s="575"/>
      <c r="O5" s="576"/>
    </row>
    <row r="6" spans="1:15" s="254" customFormat="1" ht="51" customHeight="1">
      <c r="A6" s="571"/>
      <c r="B6" s="573"/>
      <c r="C6" s="249" t="s">
        <v>207</v>
      </c>
      <c r="D6" s="250" t="s">
        <v>208</v>
      </c>
      <c r="E6" s="250" t="s">
        <v>231</v>
      </c>
      <c r="F6" s="251" t="s">
        <v>230</v>
      </c>
      <c r="G6" s="250" t="s">
        <v>209</v>
      </c>
      <c r="H6" s="252" t="s">
        <v>208</v>
      </c>
      <c r="I6" s="250" t="s">
        <v>232</v>
      </c>
      <c r="J6" s="252" t="s">
        <v>230</v>
      </c>
      <c r="K6" s="249" t="s">
        <v>207</v>
      </c>
      <c r="L6" s="250" t="s">
        <v>231</v>
      </c>
      <c r="M6" s="252" t="s">
        <v>233</v>
      </c>
      <c r="N6" s="253" t="s">
        <v>234</v>
      </c>
      <c r="O6" s="321" t="s">
        <v>235</v>
      </c>
    </row>
    <row r="7" spans="1:15" ht="19.5" customHeight="1">
      <c r="A7" s="255">
        <v>1</v>
      </c>
      <c r="B7" s="256" t="s">
        <v>90</v>
      </c>
      <c r="C7" s="191"/>
      <c r="D7" s="190"/>
      <c r="E7" s="327"/>
      <c r="F7" s="328">
        <f>IF((E7&lt;10000), E7*143.7, E7*106.3)</f>
        <v>0</v>
      </c>
      <c r="G7" s="258"/>
      <c r="H7" s="190"/>
      <c r="I7" s="327"/>
      <c r="J7" s="329">
        <f>+I7*53.48</f>
        <v>0</v>
      </c>
      <c r="K7" s="259"/>
      <c r="L7" s="327"/>
      <c r="M7" s="396">
        <f>+L7*200.42</f>
        <v>0</v>
      </c>
      <c r="N7" s="397">
        <f>+L7*5.572</f>
        <v>0</v>
      </c>
      <c r="O7" s="503">
        <f>+N7+M7</f>
        <v>0</v>
      </c>
    </row>
    <row r="8" spans="1:15" ht="19.5" customHeight="1">
      <c r="A8" s="255">
        <v>2</v>
      </c>
      <c r="B8" s="256" t="s">
        <v>186</v>
      </c>
      <c r="C8" s="191"/>
      <c r="D8" s="190"/>
      <c r="E8" s="327"/>
      <c r="F8" s="328">
        <f t="shared" ref="F8:F18" si="0">IF((E8&lt;10000), E8*143.7, E8*106.3)</f>
        <v>0</v>
      </c>
      <c r="G8" s="258"/>
      <c r="H8" s="190"/>
      <c r="I8" s="327"/>
      <c r="J8" s="329">
        <f t="shared" ref="J8:J18" si="1">+I8*53.48</f>
        <v>0</v>
      </c>
      <c r="K8" s="259"/>
      <c r="L8" s="327"/>
      <c r="M8" s="396">
        <f t="shared" ref="M8:M18" si="2">+L8*200.42</f>
        <v>0</v>
      </c>
      <c r="N8" s="397">
        <f t="shared" ref="N8:N18" si="3">+L8*5.572</f>
        <v>0</v>
      </c>
      <c r="O8" s="503">
        <f t="shared" ref="O8:O18" si="4">+N8+M8</f>
        <v>0</v>
      </c>
    </row>
    <row r="9" spans="1:15" ht="19.5" customHeight="1">
      <c r="A9" s="255">
        <v>3</v>
      </c>
      <c r="B9" s="256" t="s">
        <v>91</v>
      </c>
      <c r="C9" s="191"/>
      <c r="D9" s="190"/>
      <c r="E9" s="327"/>
      <c r="F9" s="328">
        <f t="shared" si="0"/>
        <v>0</v>
      </c>
      <c r="G9" s="258"/>
      <c r="H9" s="190"/>
      <c r="I9" s="327"/>
      <c r="J9" s="329">
        <f t="shared" si="1"/>
        <v>0</v>
      </c>
      <c r="K9" s="259"/>
      <c r="L9" s="327"/>
      <c r="M9" s="396">
        <f t="shared" si="2"/>
        <v>0</v>
      </c>
      <c r="N9" s="397">
        <f t="shared" si="3"/>
        <v>0</v>
      </c>
      <c r="O9" s="503">
        <f t="shared" si="4"/>
        <v>0</v>
      </c>
    </row>
    <row r="10" spans="1:15" ht="19.5" customHeight="1">
      <c r="A10" s="255">
        <v>4</v>
      </c>
      <c r="B10" s="256" t="s">
        <v>92</v>
      </c>
      <c r="C10" s="261"/>
      <c r="D10" s="262"/>
      <c r="E10" s="327"/>
      <c r="F10" s="328">
        <f t="shared" si="0"/>
        <v>0</v>
      </c>
      <c r="G10" s="258"/>
      <c r="H10" s="263"/>
      <c r="I10" s="327"/>
      <c r="J10" s="329">
        <f t="shared" si="1"/>
        <v>0</v>
      </c>
      <c r="K10" s="259"/>
      <c r="L10" s="327"/>
      <c r="M10" s="396">
        <f t="shared" si="2"/>
        <v>0</v>
      </c>
      <c r="N10" s="397">
        <f t="shared" si="3"/>
        <v>0</v>
      </c>
      <c r="O10" s="503">
        <f t="shared" si="4"/>
        <v>0</v>
      </c>
    </row>
    <row r="11" spans="1:15" ht="19.5" customHeight="1">
      <c r="A11" s="255">
        <v>5</v>
      </c>
      <c r="B11" s="256" t="s">
        <v>93</v>
      </c>
      <c r="C11" s="261"/>
      <c r="D11" s="262"/>
      <c r="E11" s="327"/>
      <c r="F11" s="328">
        <f t="shared" si="0"/>
        <v>0</v>
      </c>
      <c r="G11" s="258"/>
      <c r="H11" s="263"/>
      <c r="I11" s="327"/>
      <c r="J11" s="329">
        <f t="shared" si="1"/>
        <v>0</v>
      </c>
      <c r="K11" s="259"/>
      <c r="L11" s="327"/>
      <c r="M11" s="396">
        <f t="shared" si="2"/>
        <v>0</v>
      </c>
      <c r="N11" s="397">
        <f t="shared" si="3"/>
        <v>0</v>
      </c>
      <c r="O11" s="503">
        <f t="shared" si="4"/>
        <v>0</v>
      </c>
    </row>
    <row r="12" spans="1:15" ht="19.5" customHeight="1">
      <c r="A12" s="255">
        <v>6</v>
      </c>
      <c r="B12" s="256" t="s">
        <v>94</v>
      </c>
      <c r="C12" s="261"/>
      <c r="D12" s="262"/>
      <c r="E12" s="327"/>
      <c r="F12" s="328">
        <f t="shared" si="0"/>
        <v>0</v>
      </c>
      <c r="G12" s="258"/>
      <c r="H12" s="263"/>
      <c r="I12" s="327"/>
      <c r="J12" s="329">
        <f t="shared" si="1"/>
        <v>0</v>
      </c>
      <c r="K12" s="259"/>
      <c r="L12" s="327"/>
      <c r="M12" s="396">
        <f t="shared" si="2"/>
        <v>0</v>
      </c>
      <c r="N12" s="397">
        <f t="shared" si="3"/>
        <v>0</v>
      </c>
      <c r="O12" s="503">
        <f t="shared" si="4"/>
        <v>0</v>
      </c>
    </row>
    <row r="13" spans="1:15" ht="19.5" customHeight="1">
      <c r="A13" s="255">
        <v>7</v>
      </c>
      <c r="B13" s="256" t="s">
        <v>95</v>
      </c>
      <c r="C13" s="261"/>
      <c r="D13" s="262"/>
      <c r="E13" s="327"/>
      <c r="F13" s="328">
        <f t="shared" si="0"/>
        <v>0</v>
      </c>
      <c r="G13" s="258"/>
      <c r="H13" s="263"/>
      <c r="I13" s="327"/>
      <c r="J13" s="329">
        <f t="shared" si="1"/>
        <v>0</v>
      </c>
      <c r="K13" s="259"/>
      <c r="L13" s="327"/>
      <c r="M13" s="396">
        <f t="shared" si="2"/>
        <v>0</v>
      </c>
      <c r="N13" s="397">
        <f t="shared" si="3"/>
        <v>0</v>
      </c>
      <c r="O13" s="503">
        <f t="shared" si="4"/>
        <v>0</v>
      </c>
    </row>
    <row r="14" spans="1:15" ht="19.5" customHeight="1">
      <c r="A14" s="255">
        <v>8</v>
      </c>
      <c r="B14" s="264" t="s">
        <v>96</v>
      </c>
      <c r="C14" s="261"/>
      <c r="D14" s="262"/>
      <c r="E14" s="327"/>
      <c r="F14" s="328">
        <f t="shared" si="0"/>
        <v>0</v>
      </c>
      <c r="G14" s="258"/>
      <c r="H14" s="263"/>
      <c r="I14" s="327"/>
      <c r="J14" s="329">
        <f t="shared" si="1"/>
        <v>0</v>
      </c>
      <c r="K14" s="259"/>
      <c r="L14" s="327"/>
      <c r="M14" s="396">
        <f t="shared" si="2"/>
        <v>0</v>
      </c>
      <c r="N14" s="397">
        <f t="shared" si="3"/>
        <v>0</v>
      </c>
      <c r="O14" s="503">
        <f t="shared" si="4"/>
        <v>0</v>
      </c>
    </row>
    <row r="15" spans="1:15" ht="19.5" customHeight="1">
      <c r="A15" s="255">
        <v>9</v>
      </c>
      <c r="B15" s="264" t="s">
        <v>97</v>
      </c>
      <c r="C15" s="261"/>
      <c r="D15" s="262"/>
      <c r="E15" s="327"/>
      <c r="F15" s="328">
        <f t="shared" si="0"/>
        <v>0</v>
      </c>
      <c r="G15" s="258"/>
      <c r="H15" s="263"/>
      <c r="I15" s="327"/>
      <c r="J15" s="329">
        <f t="shared" si="1"/>
        <v>0</v>
      </c>
      <c r="K15" s="259"/>
      <c r="L15" s="327"/>
      <c r="M15" s="396">
        <f t="shared" si="2"/>
        <v>0</v>
      </c>
      <c r="N15" s="397">
        <f t="shared" si="3"/>
        <v>0</v>
      </c>
      <c r="O15" s="503">
        <f t="shared" si="4"/>
        <v>0</v>
      </c>
    </row>
    <row r="16" spans="1:15" ht="19.5" customHeight="1">
      <c r="A16" s="255">
        <v>10</v>
      </c>
      <c r="B16" s="264" t="s">
        <v>98</v>
      </c>
      <c r="C16" s="261"/>
      <c r="D16" s="262"/>
      <c r="E16" s="327"/>
      <c r="F16" s="328">
        <f t="shared" si="0"/>
        <v>0</v>
      </c>
      <c r="G16" s="265"/>
      <c r="H16" s="263"/>
      <c r="I16" s="327"/>
      <c r="J16" s="329">
        <f t="shared" si="1"/>
        <v>0</v>
      </c>
      <c r="K16" s="259"/>
      <c r="L16" s="327"/>
      <c r="M16" s="396">
        <f t="shared" si="2"/>
        <v>0</v>
      </c>
      <c r="N16" s="397">
        <f t="shared" si="3"/>
        <v>0</v>
      </c>
      <c r="O16" s="503">
        <f t="shared" si="4"/>
        <v>0</v>
      </c>
    </row>
    <row r="17" spans="1:15" ht="19.5" customHeight="1">
      <c r="A17" s="255">
        <v>11</v>
      </c>
      <c r="B17" s="264" t="s">
        <v>99</v>
      </c>
      <c r="C17" s="333"/>
      <c r="D17" s="334"/>
      <c r="E17" s="257"/>
      <c r="F17" s="328">
        <f t="shared" si="0"/>
        <v>0</v>
      </c>
      <c r="G17" s="331"/>
      <c r="H17" s="332"/>
      <c r="I17" s="257"/>
      <c r="J17" s="329">
        <f t="shared" si="1"/>
        <v>0</v>
      </c>
      <c r="K17" s="330"/>
      <c r="L17" s="327"/>
      <c r="M17" s="396">
        <f t="shared" si="2"/>
        <v>0</v>
      </c>
      <c r="N17" s="397">
        <f t="shared" si="3"/>
        <v>0</v>
      </c>
      <c r="O17" s="503">
        <f t="shared" si="4"/>
        <v>0</v>
      </c>
    </row>
    <row r="18" spans="1:15" ht="19.5" customHeight="1">
      <c r="A18" s="255">
        <v>12</v>
      </c>
      <c r="B18" s="264" t="s">
        <v>100</v>
      </c>
      <c r="C18" s="333"/>
      <c r="D18" s="334"/>
      <c r="E18" s="257"/>
      <c r="F18" s="328">
        <f t="shared" si="0"/>
        <v>0</v>
      </c>
      <c r="G18" s="331"/>
      <c r="H18" s="332"/>
      <c r="I18" s="257"/>
      <c r="J18" s="329">
        <f t="shared" si="1"/>
        <v>0</v>
      </c>
      <c r="K18" s="330"/>
      <c r="L18" s="327"/>
      <c r="M18" s="396">
        <f t="shared" si="2"/>
        <v>0</v>
      </c>
      <c r="N18" s="397">
        <f t="shared" si="3"/>
        <v>0</v>
      </c>
      <c r="O18" s="503">
        <f t="shared" si="4"/>
        <v>0</v>
      </c>
    </row>
    <row r="19" spans="1:15" ht="32.25" customHeight="1" thickBot="1">
      <c r="A19" s="266"/>
      <c r="B19" s="267" t="s">
        <v>83</v>
      </c>
      <c r="C19" s="268">
        <f t="shared" ref="C19:K19" si="5">SUM(C7:C18)</f>
        <v>0</v>
      </c>
      <c r="D19" s="269">
        <f t="shared" si="5"/>
        <v>0</v>
      </c>
      <c r="E19" s="270">
        <f t="shared" si="5"/>
        <v>0</v>
      </c>
      <c r="F19" s="271">
        <f>SUM(F7:F18)</f>
        <v>0</v>
      </c>
      <c r="G19" s="272">
        <f>SUM(G7:G18)</f>
        <v>0</v>
      </c>
      <c r="H19" s="269">
        <f>SUM(H7:H18)</f>
        <v>0</v>
      </c>
      <c r="I19" s="270">
        <f>SUM(I7:I18)</f>
        <v>0</v>
      </c>
      <c r="J19" s="273">
        <f>SUM(J7:J18)</f>
        <v>0</v>
      </c>
      <c r="K19" s="268">
        <f t="shared" si="5"/>
        <v>0</v>
      </c>
      <c r="L19" s="270">
        <f>SUM(L7:L18)</f>
        <v>0</v>
      </c>
      <c r="M19" s="398">
        <f>SUM(M7:M18)</f>
        <v>0</v>
      </c>
      <c r="N19" s="274">
        <f>SUM(N7:N18)</f>
        <v>0</v>
      </c>
      <c r="O19" s="504">
        <f>SUM(O7:O18)</f>
        <v>0</v>
      </c>
    </row>
    <row r="20" spans="1:15" ht="21.75" customHeight="1">
      <c r="B20" s="275"/>
      <c r="C20" s="276"/>
      <c r="D20" s="277"/>
      <c r="E20" s="276"/>
      <c r="F20" s="277">
        <f>ROUND(F19/1000,1)</f>
        <v>0</v>
      </c>
      <c r="G20" s="276"/>
      <c r="H20" s="277"/>
      <c r="I20" s="276"/>
      <c r="J20" s="277">
        <f>ROUND(J19/1000,1)</f>
        <v>0</v>
      </c>
      <c r="K20" s="276"/>
      <c r="L20" s="276"/>
      <c r="M20" s="277">
        <f>ROUND(M19/1000,1)</f>
        <v>0</v>
      </c>
      <c r="N20" s="277">
        <f t="shared" ref="N20:O20" si="6">ROUND(N19/1000,1)</f>
        <v>0</v>
      </c>
      <c r="O20" s="277">
        <f t="shared" si="6"/>
        <v>0</v>
      </c>
    </row>
    <row r="21" spans="1:15" ht="33.75" customHeight="1" thickBot="1">
      <c r="B21" s="566" t="s">
        <v>187</v>
      </c>
      <c r="C21" s="566"/>
      <c r="D21" s="566"/>
      <c r="E21" s="278"/>
      <c r="F21" s="279"/>
      <c r="H21" s="278"/>
      <c r="M21" s="277"/>
    </row>
    <row r="22" spans="1:15" s="246" customFormat="1" ht="34.5" customHeight="1">
      <c r="A22" s="280"/>
      <c r="B22" s="281" t="s">
        <v>117</v>
      </c>
      <c r="C22" s="282" t="s">
        <v>118</v>
      </c>
      <c r="D22" s="282" t="s">
        <v>175</v>
      </c>
      <c r="E22" s="282" t="s">
        <v>175</v>
      </c>
      <c r="F22" s="283" t="s">
        <v>175</v>
      </c>
      <c r="G22" s="282" t="s">
        <v>118</v>
      </c>
      <c r="H22" s="282" t="s">
        <v>175</v>
      </c>
      <c r="I22" s="282" t="s">
        <v>175</v>
      </c>
      <c r="J22" s="284" t="s">
        <v>175</v>
      </c>
      <c r="K22" s="282" t="s">
        <v>118</v>
      </c>
      <c r="L22" s="282" t="s">
        <v>175</v>
      </c>
      <c r="M22" s="317" t="s">
        <v>175</v>
      </c>
      <c r="N22" s="280" t="s">
        <v>175</v>
      </c>
      <c r="O22" s="284" t="s">
        <v>175</v>
      </c>
    </row>
    <row r="23" spans="1:15" ht="23.25" customHeight="1">
      <c r="A23" s="285">
        <v>1</v>
      </c>
      <c r="B23" s="335"/>
      <c r="C23" s="334"/>
      <c r="D23" s="260" t="s">
        <v>175</v>
      </c>
      <c r="E23" s="260" t="s">
        <v>175</v>
      </c>
      <c r="F23" s="328"/>
      <c r="G23" s="339"/>
      <c r="H23" s="260" t="s">
        <v>175</v>
      </c>
      <c r="I23" s="260" t="s">
        <v>175</v>
      </c>
      <c r="J23" s="341"/>
      <c r="K23" s="339"/>
      <c r="L23" s="260" t="s">
        <v>175</v>
      </c>
      <c r="M23" s="342"/>
      <c r="N23" s="285" t="s">
        <v>175</v>
      </c>
      <c r="O23" s="319" t="s">
        <v>175</v>
      </c>
    </row>
    <row r="24" spans="1:15" ht="23.25" customHeight="1">
      <c r="A24" s="285">
        <v>2</v>
      </c>
      <c r="B24" s="335"/>
      <c r="C24" s="334"/>
      <c r="D24" s="260" t="s">
        <v>175</v>
      </c>
      <c r="E24" s="260" t="s">
        <v>175</v>
      </c>
      <c r="F24" s="328"/>
      <c r="G24" s="339"/>
      <c r="H24" s="260" t="s">
        <v>175</v>
      </c>
      <c r="I24" s="260" t="s">
        <v>175</v>
      </c>
      <c r="J24" s="341"/>
      <c r="K24" s="339"/>
      <c r="L24" s="260" t="s">
        <v>175</v>
      </c>
      <c r="M24" s="342"/>
      <c r="N24" s="285" t="s">
        <v>175</v>
      </c>
      <c r="O24" s="319" t="s">
        <v>175</v>
      </c>
    </row>
    <row r="25" spans="1:15" s="254" customFormat="1" ht="23.25" customHeight="1">
      <c r="A25" s="255">
        <v>3</v>
      </c>
      <c r="B25" s="336"/>
      <c r="C25" s="337"/>
      <c r="D25" s="286" t="s">
        <v>175</v>
      </c>
      <c r="E25" s="286" t="s">
        <v>175</v>
      </c>
      <c r="F25" s="338"/>
      <c r="G25" s="340"/>
      <c r="H25" s="286" t="s">
        <v>175</v>
      </c>
      <c r="I25" s="286" t="s">
        <v>175</v>
      </c>
      <c r="J25" s="338"/>
      <c r="K25" s="340"/>
      <c r="L25" s="286" t="s">
        <v>175</v>
      </c>
      <c r="M25" s="343"/>
      <c r="N25" s="320" t="s">
        <v>175</v>
      </c>
      <c r="O25" s="321" t="s">
        <v>175</v>
      </c>
    </row>
    <row r="26" spans="1:15" s="246" customFormat="1" ht="24" customHeight="1">
      <c r="A26" s="287"/>
      <c r="B26" s="288" t="s">
        <v>63</v>
      </c>
      <c r="C26" s="289" t="s">
        <v>175</v>
      </c>
      <c r="D26" s="289" t="s">
        <v>175</v>
      </c>
      <c r="E26" s="289" t="s">
        <v>175</v>
      </c>
      <c r="F26" s="290">
        <f>SUM(F23:F25)</f>
        <v>0</v>
      </c>
      <c r="G26" s="291" t="s">
        <v>175</v>
      </c>
      <c r="H26" s="289" t="s">
        <v>175</v>
      </c>
      <c r="I26" s="289" t="s">
        <v>175</v>
      </c>
      <c r="J26" s="290">
        <f>SUM(J23:J25)</f>
        <v>0</v>
      </c>
      <c r="K26" s="291" t="s">
        <v>175</v>
      </c>
      <c r="L26" s="289" t="s">
        <v>175</v>
      </c>
      <c r="M26" s="318">
        <f>SUM(M23:M25)</f>
        <v>0</v>
      </c>
      <c r="N26" s="287" t="s">
        <v>175</v>
      </c>
      <c r="O26" s="322" t="s">
        <v>175</v>
      </c>
    </row>
    <row r="27" spans="1:15" s="246" customFormat="1" ht="27" customHeight="1" thickBot="1">
      <c r="A27" s="292"/>
      <c r="B27" s="293" t="s">
        <v>188</v>
      </c>
      <c r="C27" s="269"/>
      <c r="D27" s="269" t="s">
        <v>175</v>
      </c>
      <c r="E27" s="269" t="s">
        <v>175</v>
      </c>
      <c r="F27" s="271">
        <f>+F20-F26</f>
        <v>0</v>
      </c>
      <c r="G27" s="294" t="s">
        <v>175</v>
      </c>
      <c r="H27" s="269" t="s">
        <v>175</v>
      </c>
      <c r="I27" s="269" t="s">
        <v>175</v>
      </c>
      <c r="J27" s="271">
        <f>J20-J26</f>
        <v>0</v>
      </c>
      <c r="K27" s="294" t="s">
        <v>175</v>
      </c>
      <c r="L27" s="269" t="s">
        <v>175</v>
      </c>
      <c r="M27" s="273">
        <f>M20-M26</f>
        <v>0</v>
      </c>
      <c r="N27" s="292" t="s">
        <v>175</v>
      </c>
      <c r="O27" s="271">
        <f>+O20-M26</f>
        <v>0</v>
      </c>
    </row>
    <row r="28" spans="1:15" s="246" customFormat="1" ht="25.5" customHeight="1" thickBot="1">
      <c r="B28" s="295"/>
      <c r="F28" s="277"/>
      <c r="J28" s="323" t="s">
        <v>119</v>
      </c>
      <c r="K28" s="324"/>
      <c r="L28" s="324"/>
      <c r="M28" s="325">
        <f>+F26+J26+M26</f>
        <v>0</v>
      </c>
    </row>
    <row r="29" spans="1:15" s="246" customFormat="1" ht="20.25" customHeight="1">
      <c r="B29" s="295"/>
      <c r="F29" s="277"/>
      <c r="M29" s="277"/>
    </row>
    <row r="30" spans="1:15" s="275" customFormat="1" ht="25.5" customHeight="1">
      <c r="B30" s="296"/>
      <c r="C30" s="563" t="s">
        <v>2</v>
      </c>
      <c r="D30" s="563"/>
      <c r="E30" s="296"/>
      <c r="F30" s="296"/>
      <c r="G30" s="567"/>
      <c r="H30" s="567"/>
      <c r="I30" s="297"/>
      <c r="J30" s="568">
        <f>+'Ekamut-caxs'!C71</f>
        <v>0</v>
      </c>
      <c r="K30" s="568"/>
      <c r="M30" s="279"/>
    </row>
    <row r="31" spans="1:15" s="246" customFormat="1">
      <c r="C31" s="298"/>
      <c r="D31" s="298"/>
      <c r="E31" s="299"/>
      <c r="F31" s="299"/>
      <c r="G31" s="569" t="s">
        <v>84</v>
      </c>
      <c r="H31" s="569"/>
      <c r="I31" s="300"/>
      <c r="J31" s="569" t="s">
        <v>101</v>
      </c>
      <c r="K31" s="569"/>
    </row>
    <row r="32" spans="1:15" s="275" customFormat="1" ht="23.25" customHeight="1">
      <c r="B32" s="296"/>
      <c r="C32" s="301" t="s">
        <v>6</v>
      </c>
      <c r="D32" s="301"/>
      <c r="E32" s="296"/>
      <c r="F32" s="296"/>
      <c r="G32" s="568"/>
      <c r="H32" s="568"/>
      <c r="I32" s="302"/>
      <c r="J32" s="568" t="str">
        <f>+'Ekamut-caxs'!C73</f>
        <v>Հայարփի Խաչատրյան</v>
      </c>
      <c r="K32" s="568"/>
    </row>
    <row r="33" spans="3:13" s="246" customFormat="1">
      <c r="C33" s="278"/>
      <c r="D33" s="278"/>
      <c r="G33" s="569" t="s">
        <v>84</v>
      </c>
      <c r="H33" s="569"/>
      <c r="I33" s="300"/>
      <c r="J33" s="569" t="s">
        <v>101</v>
      </c>
      <c r="K33" s="569"/>
    </row>
    <row r="34" spans="3:13">
      <c r="F34" s="303" t="s">
        <v>1</v>
      </c>
    </row>
    <row r="35" spans="3:13" ht="16.5" customHeight="1">
      <c r="C35" s="304" t="s">
        <v>102</v>
      </c>
      <c r="D35" s="304"/>
      <c r="E35" s="304" t="s">
        <v>103</v>
      </c>
      <c r="F35" s="304" t="s">
        <v>240</v>
      </c>
      <c r="I35" s="305" t="s">
        <v>104</v>
      </c>
      <c r="J35" s="306" t="s">
        <v>178</v>
      </c>
      <c r="K35" s="306"/>
      <c r="L35" s="306" t="s">
        <v>179</v>
      </c>
      <c r="M35" s="306" t="s">
        <v>239</v>
      </c>
    </row>
    <row r="36" spans="3:13" ht="16.5" customHeight="1">
      <c r="C36" s="304" t="s">
        <v>105</v>
      </c>
      <c r="D36" s="304"/>
      <c r="E36" s="304" t="s">
        <v>103</v>
      </c>
      <c r="F36" s="304" t="s">
        <v>180</v>
      </c>
      <c r="I36" s="565" t="s">
        <v>181</v>
      </c>
      <c r="J36" s="565"/>
      <c r="K36" s="306"/>
      <c r="L36" s="565" t="s">
        <v>182</v>
      </c>
      <c r="M36" s="565"/>
    </row>
    <row r="37" spans="3:13">
      <c r="C37" s="304"/>
      <c r="D37" s="304"/>
      <c r="E37" s="565" t="s">
        <v>183</v>
      </c>
      <c r="F37" s="565"/>
      <c r="I37" s="565"/>
      <c r="J37" s="565"/>
      <c r="K37" s="306"/>
      <c r="L37" s="565"/>
      <c r="M37" s="565"/>
    </row>
    <row r="38" spans="3:13">
      <c r="C38" s="304"/>
      <c r="D38" s="304"/>
      <c r="E38" s="565"/>
      <c r="F38" s="565"/>
    </row>
  </sheetData>
  <mergeCells count="21">
    <mergeCell ref="A5:A6"/>
    <mergeCell ref="B5:B6"/>
    <mergeCell ref="C5:F5"/>
    <mergeCell ref="G5:J5"/>
    <mergeCell ref="K5:O5"/>
    <mergeCell ref="A3:O3"/>
    <mergeCell ref="A2:O2"/>
    <mergeCell ref="A1:O1"/>
    <mergeCell ref="L36:M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</mergeCells>
  <pageMargins left="0.2" right="0.19" top="0.19" bottom="0.18" header="0.11" footer="0.11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I30"/>
  <sheetViews>
    <sheetView view="pageBreakPreview" topLeftCell="A19" zoomScaleSheetLayoutView="100" workbookViewId="0">
      <selection activeCell="D10" sqref="D10"/>
    </sheetView>
  </sheetViews>
  <sheetFormatPr defaultColWidth="9.140625" defaultRowHeight="13.5"/>
  <cols>
    <col min="1" max="1" width="4.42578125" style="312" customWidth="1"/>
    <col min="2" max="2" width="35.28515625" style="311" customWidth="1"/>
    <col min="3" max="3" width="17" style="311" customWidth="1"/>
    <col min="4" max="7" width="16.7109375" style="311" customWidth="1"/>
    <col min="8" max="8" width="18.42578125" style="312" customWidth="1"/>
    <col min="9" max="9" width="16.28515625" style="311" customWidth="1"/>
    <col min="10" max="16384" width="9.140625" style="311"/>
  </cols>
  <sheetData>
    <row r="1" spans="1:8" s="382" customFormat="1" ht="37.5" customHeight="1">
      <c r="A1" s="381" t="s">
        <v>61</v>
      </c>
      <c r="B1" s="381"/>
      <c r="C1" s="381"/>
      <c r="D1" s="381"/>
      <c r="E1" s="381"/>
      <c r="F1" s="381"/>
      <c r="G1" s="381"/>
      <c r="H1" s="495"/>
    </row>
    <row r="2" spans="1:8" s="382" customFormat="1" ht="27.75" customHeight="1">
      <c r="A2" s="381" t="str">
        <f>+'Ekamut-caxs'!A9:D9</f>
        <v xml:space="preserve">«Ֆրիտյոֆ Նանսենի թանգարան» ՀՈԱԿ-ի  </v>
      </c>
      <c r="B2" s="381"/>
      <c r="C2" s="381"/>
      <c r="D2" s="381"/>
      <c r="E2" s="381"/>
      <c r="F2" s="381"/>
      <c r="G2" s="381"/>
      <c r="H2" s="495"/>
    </row>
    <row r="3" spans="1:8" ht="37.5" customHeight="1">
      <c r="A3" s="380" t="s">
        <v>249</v>
      </c>
      <c r="B3" s="380"/>
      <c r="C3" s="380"/>
      <c r="D3" s="380"/>
      <c r="E3" s="380"/>
      <c r="F3" s="380"/>
      <c r="G3" s="380"/>
    </row>
    <row r="5" spans="1:8">
      <c r="H5" s="496" t="s">
        <v>0</v>
      </c>
    </row>
    <row r="6" spans="1:8" ht="48.75" customHeight="1">
      <c r="A6" s="578" t="s">
        <v>3</v>
      </c>
      <c r="B6" s="578" t="s">
        <v>194</v>
      </c>
      <c r="C6" s="578" t="s">
        <v>198</v>
      </c>
      <c r="D6" s="578" t="s">
        <v>252</v>
      </c>
      <c r="E6" s="578"/>
      <c r="F6" s="578"/>
      <c r="G6" s="578"/>
      <c r="H6" s="579" t="s">
        <v>217</v>
      </c>
    </row>
    <row r="7" spans="1:8" ht="48" customHeight="1">
      <c r="A7" s="578"/>
      <c r="B7" s="578"/>
      <c r="C7" s="578"/>
      <c r="D7" s="378" t="s">
        <v>83</v>
      </c>
      <c r="E7" s="378" t="s">
        <v>195</v>
      </c>
      <c r="F7" s="378" t="s">
        <v>196</v>
      </c>
      <c r="G7" s="378" t="s">
        <v>197</v>
      </c>
      <c r="H7" s="580"/>
    </row>
    <row r="8" spans="1:8" s="313" customFormat="1" ht="39.75" customHeight="1">
      <c r="A8" s="316">
        <v>1</v>
      </c>
      <c r="B8" s="379" t="s">
        <v>199</v>
      </c>
      <c r="C8" s="316">
        <v>35.5</v>
      </c>
      <c r="D8" s="316">
        <f>SUM(E8:G8)</f>
        <v>0</v>
      </c>
      <c r="E8" s="326"/>
      <c r="F8" s="326"/>
      <c r="G8" s="326"/>
      <c r="H8" s="498">
        <f>+E8*C8</f>
        <v>0</v>
      </c>
    </row>
    <row r="9" spans="1:8" s="313" customFormat="1" ht="39.75" customHeight="1">
      <c r="A9" s="316" t="s">
        <v>218</v>
      </c>
      <c r="B9" s="379" t="s">
        <v>200</v>
      </c>
      <c r="C9" s="316">
        <v>17.75</v>
      </c>
      <c r="D9" s="316">
        <f t="shared" ref="D9:D16" si="0">SUM(E9:G9)</f>
        <v>0</v>
      </c>
      <c r="E9" s="326"/>
      <c r="F9" s="326"/>
      <c r="G9" s="326"/>
      <c r="H9" s="498">
        <f t="shared" ref="H9:H16" si="1">+E9*C9</f>
        <v>0</v>
      </c>
    </row>
    <row r="10" spans="1:8" s="313" customFormat="1" ht="39.75" customHeight="1">
      <c r="A10" s="316"/>
      <c r="B10" s="379" t="s">
        <v>220</v>
      </c>
      <c r="C10" s="316">
        <v>30.5</v>
      </c>
      <c r="D10" s="316">
        <f t="shared" si="0"/>
        <v>0</v>
      </c>
      <c r="E10" s="326"/>
      <c r="F10" s="326"/>
      <c r="G10" s="326"/>
      <c r="H10" s="498">
        <f t="shared" si="1"/>
        <v>0</v>
      </c>
    </row>
    <row r="11" spans="1:8" s="313" customFormat="1" ht="39.75" customHeight="1">
      <c r="A11" s="316"/>
      <c r="B11" s="379" t="s">
        <v>221</v>
      </c>
      <c r="C11" s="316">
        <v>15.25</v>
      </c>
      <c r="D11" s="316">
        <f t="shared" si="0"/>
        <v>0</v>
      </c>
      <c r="E11" s="326"/>
      <c r="F11" s="326"/>
      <c r="G11" s="326"/>
      <c r="H11" s="498">
        <f t="shared" si="1"/>
        <v>0</v>
      </c>
    </row>
    <row r="12" spans="1:8" s="313" customFormat="1" ht="39.75" customHeight="1">
      <c r="A12" s="316"/>
      <c r="B12" s="379" t="s">
        <v>222</v>
      </c>
      <c r="C12" s="384">
        <v>27</v>
      </c>
      <c r="D12" s="316">
        <f t="shared" si="0"/>
        <v>0</v>
      </c>
      <c r="E12" s="326"/>
      <c r="F12" s="326"/>
      <c r="G12" s="326"/>
      <c r="H12" s="498">
        <f>+E12*C12</f>
        <v>0</v>
      </c>
    </row>
    <row r="13" spans="1:8" s="313" customFormat="1" ht="39.75" customHeight="1">
      <c r="A13" s="316"/>
      <c r="B13" s="379" t="s">
        <v>221</v>
      </c>
      <c r="C13" s="316">
        <v>13.5</v>
      </c>
      <c r="D13" s="316">
        <f t="shared" si="0"/>
        <v>0</v>
      </c>
      <c r="E13" s="326"/>
      <c r="F13" s="326"/>
      <c r="G13" s="326"/>
      <c r="H13" s="498">
        <f>+E13*C13</f>
        <v>0</v>
      </c>
    </row>
    <row r="14" spans="1:8" s="313" customFormat="1" ht="42" customHeight="1">
      <c r="A14" s="316">
        <v>2</v>
      </c>
      <c r="B14" s="379" t="s">
        <v>201</v>
      </c>
      <c r="C14" s="316">
        <v>34.5</v>
      </c>
      <c r="D14" s="316">
        <f t="shared" si="0"/>
        <v>0</v>
      </c>
      <c r="E14" s="326"/>
      <c r="F14" s="326"/>
      <c r="G14" s="326"/>
      <c r="H14" s="498">
        <f>+E14*C14</f>
        <v>0</v>
      </c>
    </row>
    <row r="15" spans="1:8" s="313" customFormat="1" ht="42" customHeight="1">
      <c r="A15" s="316" t="s">
        <v>218</v>
      </c>
      <c r="B15" s="379" t="s">
        <v>200</v>
      </c>
      <c r="C15" s="316">
        <v>17.25</v>
      </c>
      <c r="D15" s="316">
        <f t="shared" si="0"/>
        <v>0</v>
      </c>
      <c r="E15" s="326"/>
      <c r="F15" s="326"/>
      <c r="G15" s="326"/>
      <c r="H15" s="498">
        <f>+E15*C15</f>
        <v>0</v>
      </c>
    </row>
    <row r="16" spans="1:8" s="313" customFormat="1" ht="37.5" customHeight="1">
      <c r="A16" s="316">
        <v>3</v>
      </c>
      <c r="B16" s="379" t="s">
        <v>202</v>
      </c>
      <c r="C16" s="316">
        <v>25.5</v>
      </c>
      <c r="D16" s="316">
        <f t="shared" si="0"/>
        <v>0</v>
      </c>
      <c r="E16" s="326"/>
      <c r="F16" s="326"/>
      <c r="G16" s="326"/>
      <c r="H16" s="498">
        <f t="shared" si="1"/>
        <v>0</v>
      </c>
    </row>
    <row r="17" spans="1:9" s="313" customFormat="1" ht="37.5" customHeight="1">
      <c r="A17" s="316">
        <v>4</v>
      </c>
      <c r="B17" s="379" t="s">
        <v>203</v>
      </c>
      <c r="C17" s="384">
        <v>16</v>
      </c>
      <c r="D17" s="316">
        <f>SUM(E17:G17)</f>
        <v>0</v>
      </c>
      <c r="E17" s="326"/>
      <c r="F17" s="326"/>
      <c r="G17" s="326"/>
      <c r="H17" s="498">
        <f>+E17*C17</f>
        <v>0</v>
      </c>
    </row>
    <row r="18" spans="1:9" s="313" customFormat="1" ht="37.5" customHeight="1">
      <c r="A18" s="316">
        <v>5</v>
      </c>
      <c r="B18" s="379" t="s">
        <v>204</v>
      </c>
      <c r="C18" s="384">
        <v>15</v>
      </c>
      <c r="D18" s="316">
        <f>SUM(E18:G18)</f>
        <v>0</v>
      </c>
      <c r="E18" s="326"/>
      <c r="F18" s="326"/>
      <c r="G18" s="326"/>
      <c r="H18" s="498">
        <f>+E18*C18</f>
        <v>0</v>
      </c>
    </row>
    <row r="19" spans="1:9" s="313" customFormat="1" ht="44.25" customHeight="1">
      <c r="A19" s="316"/>
      <c r="B19" s="379" t="s">
        <v>63</v>
      </c>
      <c r="C19" s="316">
        <f t="shared" ref="C19:H19" si="2">SUM(C8:C18)</f>
        <v>247.75</v>
      </c>
      <c r="D19" s="316">
        <f t="shared" si="2"/>
        <v>0</v>
      </c>
      <c r="E19" s="316">
        <f t="shared" si="2"/>
        <v>0</v>
      </c>
      <c r="F19" s="316">
        <f t="shared" si="2"/>
        <v>0</v>
      </c>
      <c r="G19" s="316">
        <f t="shared" si="2"/>
        <v>0</v>
      </c>
      <c r="H19" s="498">
        <f t="shared" si="2"/>
        <v>0</v>
      </c>
      <c r="I19" s="497"/>
    </row>
    <row r="20" spans="1:9" s="313" customFormat="1" ht="44.25" customHeight="1">
      <c r="A20" s="316"/>
      <c r="B20" s="379" t="s">
        <v>219</v>
      </c>
      <c r="C20" s="316"/>
      <c r="D20" s="316">
        <f>+D19-D15-D9-D11-D13</f>
        <v>0</v>
      </c>
      <c r="E20" s="316">
        <f>+E19-E15-E9-E11-E13</f>
        <v>0</v>
      </c>
      <c r="F20" s="316">
        <f>+F19-F15-F9-F11-F13</f>
        <v>0</v>
      </c>
      <c r="G20" s="316">
        <f>+G19-G15-G9-G11-G13</f>
        <v>0</v>
      </c>
      <c r="H20" s="316"/>
    </row>
    <row r="21" spans="1:9" ht="20.25" customHeight="1">
      <c r="B21" s="310"/>
    </row>
    <row r="22" spans="1:9" ht="20.25" customHeight="1">
      <c r="B22" s="310"/>
    </row>
    <row r="23" spans="1:9" ht="20.25" customHeight="1">
      <c r="B23" s="310"/>
    </row>
    <row r="24" spans="1:9" ht="23.25" customHeight="1">
      <c r="B24" s="314" t="s">
        <v>2</v>
      </c>
      <c r="D24" s="582">
        <f>+'Ekamut-caxs'!C71</f>
        <v>0</v>
      </c>
      <c r="E24" s="582"/>
      <c r="F24" s="582"/>
      <c r="G24" s="582"/>
    </row>
    <row r="25" spans="1:9" ht="17.25">
      <c r="B25" s="315" t="s">
        <v>4</v>
      </c>
      <c r="D25" s="583" t="s">
        <v>5</v>
      </c>
      <c r="E25" s="583"/>
      <c r="F25" s="583"/>
      <c r="G25" s="583"/>
    </row>
    <row r="26" spans="1:9" ht="24" customHeight="1">
      <c r="B26" s="313" t="s">
        <v>6</v>
      </c>
      <c r="D26" s="582" t="str">
        <f>+'Ekamut-caxs'!C73</f>
        <v>Հայարփի Խաչատրյան</v>
      </c>
      <c r="E26" s="582"/>
      <c r="F26" s="582"/>
      <c r="G26" s="582"/>
    </row>
    <row r="27" spans="1:9" ht="16.5" customHeight="1">
      <c r="B27" s="312" t="s">
        <v>171</v>
      </c>
      <c r="D27" s="581" t="s">
        <v>5</v>
      </c>
      <c r="E27" s="581"/>
      <c r="F27" s="581"/>
      <c r="G27" s="581"/>
    </row>
    <row r="29" spans="1:9" ht="15.75" customHeight="1"/>
    <row r="30" spans="1:9" ht="21" customHeight="1"/>
  </sheetData>
  <mergeCells count="9">
    <mergeCell ref="C6:C7"/>
    <mergeCell ref="B6:B7"/>
    <mergeCell ref="A6:A7"/>
    <mergeCell ref="H6:H7"/>
    <mergeCell ref="D27:G27"/>
    <mergeCell ref="D24:G24"/>
    <mergeCell ref="D25:G25"/>
    <mergeCell ref="D26:G26"/>
    <mergeCell ref="D6:G6"/>
  </mergeCells>
  <pageMargins left="0.15" right="0.17" top="0.27" bottom="0.22" header="0.18" footer="0.15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https://mul2.yerevan.am/tasks/2183800/oneclick?token=6421692d4fbffda2db7f6555733b9f6b</cp:keywords>
  <cp:lastModifiedBy>Lusine Petrosyan</cp:lastModifiedBy>
  <cp:lastPrinted>2025-03-24T06:40:08Z</cp:lastPrinted>
  <dcterms:created xsi:type="dcterms:W3CDTF">1996-10-14T23:33:28Z</dcterms:created>
  <dcterms:modified xsi:type="dcterms:W3CDTF">2025-05-12T14:31:38Z</dcterms:modified>
</cp:coreProperties>
</file>